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32 Технадзор\ПДО Лот № КНГ_3.32-2016\"/>
    </mc:Choice>
  </mc:AlternateContent>
  <bookViews>
    <workbookView xWindow="-360" yWindow="75" windowWidth="25110" windowHeight="12300"/>
  </bookViews>
  <sheets>
    <sheet name="Форма 6.1" sheetId="4" r:id="rId1"/>
    <sheet name="Расчет 1-01" sheetId="13" r:id="rId2"/>
    <sheet name="Форма 6.2" sheetId="3" r:id="rId3"/>
    <sheet name="Расчет 1-02" sheetId="12" r:id="rId4"/>
    <sheet name="Форма 6.3" sheetId="10" r:id="rId5"/>
    <sheet name="Форма 6.4" sheetId="2" r:id="rId6"/>
    <sheet name="Инструкция" sheetId="11" r:id="rId7"/>
  </sheets>
  <externalReferences>
    <externalReference r:id="rId8"/>
  </externalReferences>
  <definedNames>
    <definedName name="мес">'Форма 6.3'!$J$3</definedName>
    <definedName name="_xlnm.Print_Area" localSheetId="1">'Расчет 1-01'!$A$1:$G$27</definedName>
    <definedName name="_xlnm.Print_Area" localSheetId="0">'Форма 6.1'!$A$1:$H$28</definedName>
    <definedName name="_xlnm.Print_Area" localSheetId="2">'Форма 6.2'!$A$1:$E$16</definedName>
    <definedName name="_xlnm.Print_Area" localSheetId="4">'Форма 6.3'!$A$1:$I$25</definedName>
  </definedNames>
  <calcPr calcId="152511"/>
</workbook>
</file>

<file path=xl/calcChain.xml><?xml version="1.0" encoding="utf-8"?>
<calcChain xmlns="http://schemas.openxmlformats.org/spreadsheetml/2006/main">
  <c r="G21" i="4" l="1"/>
  <c r="G17" i="4"/>
  <c r="F17" i="13"/>
  <c r="G17" i="13" s="1"/>
  <c r="F16" i="13"/>
  <c r="F15" i="13"/>
  <c r="G15" i="13" s="1"/>
  <c r="C10" i="13"/>
  <c r="D2" i="13"/>
  <c r="G16" i="13" l="1"/>
  <c r="G18" i="13"/>
  <c r="G6" i="12" l="1"/>
  <c r="G7" i="12"/>
  <c r="G5" i="12"/>
  <c r="D6" i="12"/>
  <c r="D7" i="12"/>
  <c r="D5" i="12"/>
  <c r="E5" i="12"/>
  <c r="E6" i="12" s="1"/>
  <c r="D9" i="3"/>
  <c r="E9" i="3"/>
  <c r="C9" i="3"/>
  <c r="F7" i="12"/>
  <c r="E7" i="12" l="1"/>
  <c r="G20" i="4" l="1"/>
  <c r="G22" i="4" l="1"/>
  <c r="J8" i="2" l="1"/>
  <c r="J9" i="2"/>
  <c r="J7" i="2"/>
  <c r="E19" i="10"/>
  <c r="F19" i="10"/>
  <c r="G19" i="10"/>
  <c r="E16" i="10" l="1"/>
  <c r="F16" i="10"/>
  <c r="G16" i="10"/>
  <c r="H13" i="10"/>
  <c r="I13" i="10" s="1"/>
  <c r="H10" i="10" l="1"/>
  <c r="H7" i="10"/>
  <c r="I7" i="10" s="1"/>
  <c r="H19" i="10" l="1"/>
  <c r="I10" i="10"/>
  <c r="H16" i="10"/>
  <c r="I16" i="10" s="1"/>
  <c r="D19" i="10" l="1"/>
  <c r="I19" i="10" s="1"/>
  <c r="D16" i="10"/>
  <c r="D9" i="2"/>
  <c r="D8" i="2"/>
  <c r="D7" i="2" l="1"/>
  <c r="A8" i="2" l="1"/>
  <c r="A9" i="2" s="1"/>
  <c r="F16" i="4" l="1"/>
  <c r="G16" i="4" s="1"/>
  <c r="G18" i="4" l="1"/>
  <c r="I8" i="2" l="1"/>
  <c r="I9" i="2"/>
  <c r="I7" i="2"/>
  <c r="H7" i="12" l="1"/>
  <c r="H6" i="12"/>
  <c r="I7" i="12" l="1"/>
  <c r="I6" i="12"/>
  <c r="J7" i="12"/>
  <c r="K7" i="12" s="1"/>
  <c r="E8" i="3" s="1"/>
  <c r="E10" i="3" s="1"/>
  <c r="J6" i="12"/>
  <c r="K6" i="12" s="1"/>
  <c r="D8" i="3" s="1"/>
  <c r="D10" i="3" s="1"/>
  <c r="H5" i="12"/>
  <c r="E11" i="3" l="1"/>
  <c r="E9" i="2" s="1"/>
  <c r="E14" i="10"/>
  <c r="E15" i="10" s="1"/>
  <c r="I14" i="10"/>
  <c r="I15" i="10" s="1"/>
  <c r="F14" i="10"/>
  <c r="F15" i="10" s="1"/>
  <c r="G14" i="10"/>
  <c r="G15" i="10" s="1"/>
  <c r="D14" i="10"/>
  <c r="D15" i="10" s="1"/>
  <c r="H14" i="10"/>
  <c r="D11" i="3"/>
  <c r="E8" i="2" s="1"/>
  <c r="I11" i="10"/>
  <c r="I12" i="10" s="1"/>
  <c r="E11" i="10"/>
  <c r="E12" i="10" s="1"/>
  <c r="F11" i="10"/>
  <c r="F12" i="10" s="1"/>
  <c r="D11" i="10"/>
  <c r="D12" i="10" s="1"/>
  <c r="H11" i="10"/>
  <c r="G11" i="10"/>
  <c r="G12" i="10" s="1"/>
  <c r="J5" i="12"/>
  <c r="K5" i="12" s="1"/>
  <c r="C8" i="3" s="1"/>
  <c r="C10" i="3" s="1"/>
  <c r="I5" i="12"/>
  <c r="H15" i="10" l="1"/>
  <c r="G9" i="2"/>
  <c r="F9" i="2"/>
  <c r="H9" i="2" s="1"/>
  <c r="K9" i="2" s="1"/>
  <c r="L9" i="2" s="1"/>
  <c r="H12" i="10"/>
  <c r="G8" i="2"/>
  <c r="F8" i="2"/>
  <c r="C11" i="3"/>
  <c r="E7" i="2" s="1"/>
  <c r="I8" i="10"/>
  <c r="I9" i="10" s="1"/>
  <c r="I18" i="10" s="1"/>
  <c r="G8" i="10"/>
  <c r="G9" i="10" s="1"/>
  <c r="G18" i="10" s="1"/>
  <c r="G21" i="10" s="1"/>
  <c r="E8" i="10"/>
  <c r="E9" i="10" s="1"/>
  <c r="E18" i="10" s="1"/>
  <c r="E21" i="10" s="1"/>
  <c r="D8" i="10"/>
  <c r="D9" i="10" s="1"/>
  <c r="H8" i="10"/>
  <c r="F8" i="10"/>
  <c r="F9" i="10" s="1"/>
  <c r="F18" i="10" s="1"/>
  <c r="F21" i="10" s="1"/>
  <c r="H8" i="2" l="1"/>
  <c r="K8" i="2" s="1"/>
  <c r="L8" i="2" s="1"/>
  <c r="D18" i="10"/>
  <c r="H9" i="10"/>
  <c r="I21" i="10"/>
  <c r="I20" i="10" s="1"/>
  <c r="E10" i="4" s="1"/>
  <c r="G10" i="4" s="1"/>
  <c r="I17" i="10"/>
  <c r="G7" i="2"/>
  <c r="F7" i="2"/>
  <c r="H7" i="2" l="1"/>
  <c r="K7" i="2" s="1"/>
  <c r="L7" i="2" s="1"/>
  <c r="G11" i="4"/>
  <c r="G12" i="4"/>
  <c r="D21" i="10"/>
  <c r="H21" i="10" s="1"/>
  <c r="H20" i="10" s="1"/>
  <c r="H18" i="10"/>
  <c r="H17" i="10" s="1"/>
  <c r="G13" i="4" l="1"/>
  <c r="G14" i="4" s="1"/>
  <c r="G23" i="4" s="1"/>
  <c r="G24" i="4" s="1"/>
  <c r="G25" i="4" s="1"/>
</calcChain>
</file>

<file path=xl/sharedStrings.xml><?xml version="1.0" encoding="utf-8"?>
<sst xmlns="http://schemas.openxmlformats.org/spreadsheetml/2006/main" count="207" uniqueCount="165">
  <si>
    <t>№ п.п.</t>
  </si>
  <si>
    <t>%</t>
  </si>
  <si>
    <t>Примечание</t>
  </si>
  <si>
    <t>Специалисты по строительному контролю</t>
  </si>
  <si>
    <t>Ед. изм.</t>
  </si>
  <si>
    <t>Цена за 1 чел/мес, руб.</t>
  </si>
  <si>
    <t>Расчет 1</t>
  </si>
  <si>
    <t>№ п/п</t>
  </si>
  <si>
    <t>Наименование работ и затрат</t>
  </si>
  <si>
    <t>Ед.изм.</t>
  </si>
  <si>
    <t>Кол-во</t>
  </si>
  <si>
    <t>Цена за ед, руб</t>
  </si>
  <si>
    <t>Кол-во специалистов, чел</t>
  </si>
  <si>
    <t>Стоимость, всего, руб</t>
  </si>
  <si>
    <t>1.1.</t>
  </si>
  <si>
    <t>ФОТ</t>
  </si>
  <si>
    <t>1.2.</t>
  </si>
  <si>
    <t>1.3.</t>
  </si>
  <si>
    <t>ИТОГО по п.I за 1 месяц</t>
  </si>
  <si>
    <t>2.1.</t>
  </si>
  <si>
    <t>месяц</t>
  </si>
  <si>
    <t>2.2.</t>
  </si>
  <si>
    <t>ИТОГО по п.II</t>
  </si>
  <si>
    <t>3.1.</t>
  </si>
  <si>
    <t>ИТОГО по п.III</t>
  </si>
  <si>
    <t>IV</t>
  </si>
  <si>
    <t>НДС 18%</t>
  </si>
  <si>
    <t>Расчет 2</t>
  </si>
  <si>
    <t>Наименование статей затрат</t>
  </si>
  <si>
    <t>Трудозатраты 1 специалиста за 1 месяц, чел-час</t>
  </si>
  <si>
    <t>Расчет 3</t>
  </si>
  <si>
    <t>Специалисты</t>
  </si>
  <si>
    <t>Требуемое кол-во (мах)</t>
  </si>
  <si>
    <t>Показатели</t>
  </si>
  <si>
    <t>II квартал</t>
  </si>
  <si>
    <t>III квартал</t>
  </si>
  <si>
    <t>Кол-во чел/мес.</t>
  </si>
  <si>
    <t>Стоимость чел/мес</t>
  </si>
  <si>
    <t>Стоимость всего</t>
  </si>
  <si>
    <t>ИТОГО по продолжительности при 8-ми часовом рабочем дне</t>
  </si>
  <si>
    <t>спец. чел/час.</t>
  </si>
  <si>
    <t>маш/час</t>
  </si>
  <si>
    <t>№
п/п</t>
  </si>
  <si>
    <t>Специалисты по строительному контролю Претендента</t>
  </si>
  <si>
    <t>Расчет по определению часовой заработной платы специалистов по строительному контролю  
на объектах строительства Куюмбинского месторождения</t>
  </si>
  <si>
    <t>в ц. IV кв. 2015г.</t>
  </si>
  <si>
    <t xml:space="preserve">2016 год </t>
  </si>
  <si>
    <t xml:space="preserve">I квартал    </t>
  </si>
  <si>
    <t>Расчет по распределению объемов и стоимости услуг специалистов строительного контроля 
на объектах строительства Куюмбинского месторождения</t>
  </si>
  <si>
    <t xml:space="preserve"> </t>
  </si>
  <si>
    <t>Таблица комплексных ставок специалистов по строительному контролю 
на объектах строительства Куюмбинского месторождения</t>
  </si>
  <si>
    <t>ИТОГО среднее в месяц</t>
  </si>
  <si>
    <t xml:space="preserve">IV квартал </t>
  </si>
  <si>
    <t>Стоимость всего, 
руб. за 1 чел/мес., руб.</t>
  </si>
  <si>
    <t>Затраты,
не учтенные в ЗП за 1 чел/мес., руб.</t>
  </si>
  <si>
    <t>без НДС</t>
  </si>
  <si>
    <t>Расчет 4</t>
  </si>
  <si>
    <t>Среднемесячный фонд заработной платы для специалиста, всего, рублей (п.1*п.2) при 8-ми часовом рабочем дне</t>
  </si>
  <si>
    <t>затраты по строительному контролю за строительством на объектах строительства Куюмбинского месторождения</t>
  </si>
  <si>
    <t xml:space="preserve">I. Стоимость услуг, оказываемых на строительной площадке строителями строительного контроля </t>
  </si>
  <si>
    <t>руб.</t>
  </si>
  <si>
    <t xml:space="preserve">III. Затраты, не учтенные в ЗП </t>
  </si>
  <si>
    <t>циклов РТО</t>
  </si>
  <si>
    <t>Всего ставка, руб., 1 чел/мес. в ценах по состоянию на 01.01.2016г.</t>
  </si>
  <si>
    <t>Всего ставка, руб., 1 чел/час в ценах по состоянию на 01.01.2016г.</t>
  </si>
  <si>
    <t>Руководитель службы</t>
  </si>
  <si>
    <t>Инженер СК</t>
  </si>
  <si>
    <t xml:space="preserve">Специалист по неразрушающему контролю </t>
  </si>
  <si>
    <t>ед.</t>
  </si>
  <si>
    <t xml:space="preserve">Амортизация мобильных жилых и офисных зданий </t>
  </si>
  <si>
    <t>шт.</t>
  </si>
  <si>
    <t xml:space="preserve">Итого по п.I, II и III за весь период строительства </t>
  </si>
  <si>
    <t>VIII.</t>
  </si>
  <si>
    <t>IX.</t>
  </si>
  <si>
    <t>Всего с НДС</t>
  </si>
  <si>
    <t>Руководитель организации</t>
  </si>
  <si>
    <t>М.П.</t>
  </si>
  <si>
    <t>ФИО</t>
  </si>
  <si>
    <t>Накладные расходы от ФОТ с К=0,85</t>
  </si>
  <si>
    <t>Сметная прибыль, от ФОТ с К=0,8</t>
  </si>
  <si>
    <t>Всего по п.I за 11 месяцев</t>
  </si>
  <si>
    <t xml:space="preserve">II. Вахтовые затраты </t>
  </si>
  <si>
    <t>Вахтовый цикл 45 дней</t>
  </si>
  <si>
    <t>Стоимость проезда (туда-обратно): базовый город  - Красноярск</t>
  </si>
  <si>
    <t>3.2</t>
  </si>
  <si>
    <t>Стоимость эксплуатации арендованного автомобиля (2 ед.) без учета з/п водителя</t>
  </si>
  <si>
    <t>29,3*11*11*2=
7090,6 часов</t>
  </si>
  <si>
    <t>Спецавтомашины высокой проходимости (на дизельном топливе)</t>
  </si>
  <si>
    <t>Перебазирование техники (самоходом - 2 ед.; тралом - 3 ед.) туда-обратно</t>
  </si>
  <si>
    <t>по форме расчета 1-01</t>
  </si>
  <si>
    <t>-поля для заполнения претендентом</t>
  </si>
  <si>
    <t>Среднемесячный фонд заработной платы для специалиста, всего, рублей (п.1*п.2) при 11-ти часовом рабочем дне</t>
  </si>
  <si>
    <t>Стоимость проезда рассчитывается от базового города (г. Красноярск).</t>
  </si>
  <si>
    <t>Тарифная ставка указывается на основе актуального штатного расписания (по форме Т-3) утвержденного приказом (распоряжением) и подписанным руководителем организации для специалиста по строительному контролю. При отсутствии указанной штатной единицы для должности приравненной (аналогичной) специалисту по строительному контролю (техническому надзору) в иных структурных подразделениях организации.</t>
  </si>
  <si>
    <t xml:space="preserve">На основании бухгалтерской справки </t>
  </si>
  <si>
    <t>Наименование</t>
  </si>
  <si>
    <t>Часовая тарифная ставка</t>
  </si>
  <si>
    <t>РК, СН</t>
  </si>
  <si>
    <t>Норма часов, 2016г.</t>
  </si>
  <si>
    <t>Оплата праздничных дней, дни</t>
  </si>
  <si>
    <t>Всего за год, руб</t>
  </si>
  <si>
    <t>Стоимость чел.час.</t>
  </si>
  <si>
    <t>Отпуск</t>
  </si>
  <si>
    <t>Условия</t>
  </si>
  <si>
    <t>Часовая заработная плата, руб. (расчет №1-02)</t>
  </si>
  <si>
    <t>Расчет 1-02 
Стоимость чел.-часа</t>
  </si>
  <si>
    <t>Вахтовая надбавка, руб. (не более 300)</t>
  </si>
  <si>
    <t>При необходимости расчет может быть дополнен другими компенсирующими и стимулирующими надбавками</t>
  </si>
  <si>
    <t>НР (55%), руб. с К=0,85</t>
  </si>
  <si>
    <t>СП (32%), руб. с К=0,8</t>
  </si>
  <si>
    <t>ИТОГО по продолжительности при 11-ти часовом рабочем дне</t>
  </si>
  <si>
    <t>Всего за весь период строительства (11 месяцев)</t>
  </si>
  <si>
    <t>Вахтовые затраты, руб. за 1 чел/мес., руб.</t>
  </si>
  <si>
    <t>Начальный пункт</t>
  </si>
  <si>
    <t>г. Красноярск</t>
  </si>
  <si>
    <t>Конечный пункт</t>
  </si>
  <si>
    <t>Куюмбинское месторождение</t>
  </si>
  <si>
    <t>тип покрытия</t>
  </si>
  <si>
    <t>твердый</t>
  </si>
  <si>
    <t>грунт</t>
  </si>
  <si>
    <t>Расстояние, км</t>
  </si>
  <si>
    <t>скорость движения, км/ч</t>
  </si>
  <si>
    <t>Время движения, ч</t>
  </si>
  <si>
    <t>Наименование техники</t>
  </si>
  <si>
    <t>к-во</t>
  </si>
  <si>
    <t>за единицу</t>
  </si>
  <si>
    <t>всего</t>
  </si>
  <si>
    <t>Тягачи седельные, грузоподъемность 12 т (возврат на место дислокации)</t>
  </si>
  <si>
    <t>Полуприцепы общего назначения, грузоподъемность 12 т (возврат на место дислокации)</t>
  </si>
  <si>
    <t>Расчет №</t>
  </si>
  <si>
    <t>перебазировка техники</t>
  </si>
  <si>
    <t>стоимость маш-часа, руб.</t>
  </si>
  <si>
    <t>ИТОГО в текущих ценах</t>
  </si>
  <si>
    <t>Обоснование</t>
  </si>
  <si>
    <t>Стоимость перебазировки, руб., без НДС</t>
  </si>
  <si>
    <t>Количество заполняется исходя из потребности сотрудников строительного контроля конкретной специальности в разные периоды строительства объекта.</t>
  </si>
  <si>
    <t>При необходимости расчет может быть дополнен иными  затратами при соответствующем обосновании.</t>
  </si>
  <si>
    <t>В графе 12 путем деления ставки за месяц (графа 11) на среднегодовое количество рабочих часов в месяце рассчитывается часовая ставка специалиста.</t>
  </si>
  <si>
    <t>Трудозатраты 1 специалиста за 1 месяц принимаются исходя из метода организации работ по строительству, при соблюдении положений трудового законодательства РФ в части порядка исчисления нормы рабочего времени.</t>
  </si>
  <si>
    <t>Спецавтомашины высокой проходимости</t>
  </si>
  <si>
    <t>Доплата за вредные условия труда, % (не более 0,04%)</t>
  </si>
  <si>
    <t>Инструкция по заполнению форм 6.1 -6.4</t>
  </si>
  <si>
    <t>1. Заполнение формы 6.1</t>
  </si>
  <si>
    <t>Форма 6.1 заполняется после заполнения форм 6.2; 6.3.</t>
  </si>
  <si>
    <t>Количество специалистов в форме 6.1 по графе 6 строки 1.1 принимается из формы 6.3 по итогу среднего значения графы 9.</t>
  </si>
  <si>
    <t>ФОТ в форме 6.1 принимается по итоговому среднему значению, полученному в расчете по форме 6.3 графы 9.</t>
  </si>
  <si>
    <t>Размер накладных расходов и сметной прибыли рекомендуется принимать по указанным в форме 6.1 нормативным значениям, с применением понижающих коэффициентов к НР=0,85; к СП=0,8</t>
  </si>
  <si>
    <t>2. Заполнение формы 6.2</t>
  </si>
  <si>
    <t>В форме 6.2 часовая заработная плата рассчитывается исходя из средневзвешенной месячной тарифной ставки с учетом количества рабочих часов в месяце.</t>
  </si>
  <si>
    <t>При необходимости тарифная ставка дополняется надбавками (выплаты, обусловленные районным регулированием оплаты труда, надбавки связанные с работами в местностях с особыми климатическими условиями, дополнительные выплаты стимулирующего характера, оплата отпусков и др.). В примечаниях к расчету по форме 6.2 обязательно указать перечень надбавок, учтенных ставкой.</t>
  </si>
  <si>
    <t>3. Заполнение формы 6.3</t>
  </si>
  <si>
    <t>Форма 6.3 заполняется на основании данных таблицы по форме 6.2 в части среднемесячной заработной платы.</t>
  </si>
  <si>
    <t>Результатом расчета по форме 6.3 является среднее значение по оплате труда специалиста строительного контроля.</t>
  </si>
  <si>
    <t>Итоговое значение таблицы по форме 6.3 по среднемесячной оплате необходимо использовать при составлении расчета по форме 6.1.</t>
  </si>
  <si>
    <t>4. Заполнение формы 6.4</t>
  </si>
  <si>
    <t>Комплексная ставка определяется расчетом по форме 6.4</t>
  </si>
  <si>
    <t>При заполнении формы 6.4 ко графам 8,9,10 необходимо учитывать данные расчета по форме 6.1 с пересчетом затрат на 1 специалиста в месяц. Сумма по графам 8,9,10 указывается в графе 11 и является расчетной комплексной ставкой специалиста за месяц.</t>
  </si>
  <si>
    <t>Форма 6.1</t>
  </si>
  <si>
    <t>Коммерческое предложение № КНГ/3.32-2016</t>
  </si>
  <si>
    <t xml:space="preserve">«Строительный контроль за строительством объектов» </t>
  </si>
  <si>
    <t>Форма 6.2</t>
  </si>
  <si>
    <t>Форма 6.3</t>
  </si>
  <si>
    <t>Форма 6.4</t>
  </si>
  <si>
    <t>Согласно форм 6,2; 6.3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</si>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</sst>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_(* #,##0.00_);_(* \(#,##0.00\);_(* &quot;-&quot;??_);_(@_)"/>
    <numFmt numFmtId="167" formatCode="#,##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6" fontId="3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0" fillId="4" borderId="0" xfId="0" applyFill="1"/>
    <xf numFmtId="49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8" fillId="0" borderId="0" xfId="0" applyFont="1" applyBorder="1"/>
    <xf numFmtId="0" fontId="10" fillId="0" borderId="0" xfId="0" applyFont="1"/>
    <xf numFmtId="0" fontId="9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4" borderId="1" xfId="0" applyNumberFormat="1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vertical="center"/>
    </xf>
    <xf numFmtId="167" fontId="8" fillId="0" borderId="21" xfId="0" applyNumberFormat="1" applyFont="1" applyBorder="1" applyAlignment="1">
      <alignment horizontal="center" vertical="center"/>
    </xf>
    <xf numFmtId="167" fontId="8" fillId="0" borderId="2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" fontId="7" fillId="0" borderId="24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" fontId="7" fillId="0" borderId="2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3" borderId="0" xfId="1" applyFont="1" applyFill="1" applyAlignment="1">
      <alignment wrapText="1"/>
    </xf>
    <xf numFmtId="2" fontId="8" fillId="3" borderId="0" xfId="1" applyNumberFormat="1" applyFont="1" applyFill="1"/>
    <xf numFmtId="166" fontId="13" fillId="3" borderId="0" xfId="2" applyFont="1" applyFill="1" applyAlignment="1">
      <alignment horizontal="right" vertical="center"/>
    </xf>
    <xf numFmtId="0" fontId="7" fillId="4" borderId="0" xfId="0" applyFont="1" applyFill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3" borderId="0" xfId="1" applyFont="1" applyFill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46" xfId="0" applyNumberFormat="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4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left" vertical="center" wrapText="1"/>
    </xf>
    <xf numFmtId="166" fontId="7" fillId="3" borderId="0" xfId="2" applyFont="1" applyFill="1"/>
    <xf numFmtId="0" fontId="1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4" fontId="18" fillId="4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wrapText="1"/>
    </xf>
    <xf numFmtId="4" fontId="7" fillId="0" borderId="0" xfId="0" applyNumberFormat="1" applyFont="1" applyAlignment="1">
      <alignment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20" fillId="0" borderId="0" xfId="0" applyFont="1" applyFill="1"/>
    <xf numFmtId="0" fontId="19" fillId="3" borderId="0" xfId="1" applyFont="1" applyFill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2" fontId="20" fillId="3" borderId="0" xfId="1" applyNumberFormat="1" applyFont="1" applyFill="1"/>
    <xf numFmtId="166" fontId="19" fillId="3" borderId="0" xfId="2" applyFont="1" applyFill="1" applyAlignment="1">
      <alignment horizontal="right" vertical="center"/>
    </xf>
    <xf numFmtId="4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4" fontId="20" fillId="0" borderId="0" xfId="0" applyNumberFormat="1" applyFont="1" applyFill="1" applyBorder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doinicinaNA/Documents/&#1056;&#1072;&#1073;&#1086;&#1095;&#1072;&#1103;/&#1044;&#1086;&#1075;&#1086;&#1074;&#1086;&#1088;&#1099;/&#1057;&#1090;&#1088;&#1086;&#1080;&#1090;&#1077;&#1083;&#1100;&#1085;&#1099;&#1081;%20&#1082;&#1086;&#1085;&#1090;&#1088;&#1086;&#1083;&#1100;/&#1053;&#1072;%20&#1090;&#1077;&#1085;&#1076;&#1077;&#1088;%20&#1082;%20&#1057;&#1050;/&#1057;&#1050;%202015&#1075;/&#1056;&#1072;&#1089;&#1095;&#1077;&#1090;%20&#8470;1%20&#1055;&#1077;&#1088;&#1077;&#1073;&#1072;&#1079;&#1080;&#1088;&#1086;&#1074;&#1082;&#1072;%20&#1090;&#1077;&#1093;&#1085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ТОГО"/>
      <sheetName val="Расчет (самоход)"/>
    </sheetNames>
    <sheetDataSet>
      <sheetData sheetId="0">
        <row r="11">
          <cell r="B11" t="str">
            <v>1-01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workbookViewId="0">
      <selection activeCell="A28" sqref="A28:XFD28"/>
    </sheetView>
  </sheetViews>
  <sheetFormatPr defaultRowHeight="15" x14ac:dyDescent="0.25"/>
  <cols>
    <col min="1" max="1" width="9.140625" style="13"/>
    <col min="2" max="2" width="29.85546875" style="37" customWidth="1"/>
    <col min="3" max="4" width="9.140625" style="13"/>
    <col min="5" max="5" width="14.85546875" style="13" customWidth="1"/>
    <col min="6" max="6" width="17.140625" style="13" customWidth="1"/>
    <col min="7" max="7" width="13.85546875" style="13" customWidth="1"/>
    <col min="8" max="8" width="22.85546875" style="105" customWidth="1"/>
    <col min="9" max="9" width="24.5703125" style="13" customWidth="1"/>
    <col min="10" max="10" width="23.5703125" style="13" customWidth="1"/>
    <col min="11" max="11" width="11.85546875" style="13" customWidth="1"/>
    <col min="12" max="16" width="9.140625" style="13" customWidth="1"/>
    <col min="17" max="18" width="9.140625" style="13"/>
    <col min="19" max="19" width="28.42578125" style="13" customWidth="1"/>
    <col min="20" max="16384" width="9.140625" style="13"/>
  </cols>
  <sheetData>
    <row r="1" spans="1:21" x14ac:dyDescent="0.25">
      <c r="H1" s="38" t="s">
        <v>157</v>
      </c>
    </row>
    <row r="2" spans="1:21" x14ac:dyDescent="0.25">
      <c r="A2" s="106" t="s">
        <v>158</v>
      </c>
      <c r="B2" s="106"/>
      <c r="C2" s="106"/>
      <c r="D2" s="106"/>
      <c r="E2" s="106"/>
      <c r="F2" s="106"/>
      <c r="G2" s="106"/>
      <c r="H2" s="106"/>
    </row>
    <row r="3" spans="1:21" ht="18.75" x14ac:dyDescent="0.3">
      <c r="A3" s="107" t="s">
        <v>159</v>
      </c>
      <c r="B3" s="107"/>
      <c r="C3" s="107"/>
      <c r="D3" s="107"/>
      <c r="E3" s="107"/>
      <c r="F3" s="107"/>
      <c r="G3" s="107"/>
      <c r="H3" s="107"/>
    </row>
    <row r="4" spans="1:21" x14ac:dyDescent="0.25">
      <c r="A4" s="109" t="s">
        <v>6</v>
      </c>
      <c r="B4" s="109"/>
      <c r="C4" s="109"/>
      <c r="D4" s="109"/>
      <c r="E4" s="109"/>
      <c r="F4" s="109"/>
      <c r="G4" s="109"/>
      <c r="H4" s="109"/>
    </row>
    <row r="5" spans="1:21" ht="15" customHeight="1" x14ac:dyDescent="0.25">
      <c r="A5" s="113" t="s">
        <v>58</v>
      </c>
      <c r="B5" s="113"/>
      <c r="C5" s="113"/>
      <c r="D5" s="113"/>
      <c r="E5" s="113"/>
      <c r="F5" s="113"/>
      <c r="G5" s="113"/>
      <c r="H5" s="113"/>
    </row>
    <row r="6" spans="1:21" ht="15" customHeight="1" thickBot="1" x14ac:dyDescent="0.3">
      <c r="A6" s="39"/>
      <c r="B6" s="39"/>
      <c r="C6" s="39"/>
      <c r="D6" s="39"/>
      <c r="E6" s="39"/>
      <c r="F6" s="39"/>
      <c r="G6" s="39"/>
      <c r="H6" s="39"/>
    </row>
    <row r="7" spans="1:21" ht="45.75" thickBot="1" x14ac:dyDescent="0.3">
      <c r="A7" s="40" t="s">
        <v>7</v>
      </c>
      <c r="B7" s="41" t="s">
        <v>8</v>
      </c>
      <c r="C7" s="42" t="s">
        <v>9</v>
      </c>
      <c r="D7" s="42" t="s">
        <v>10</v>
      </c>
      <c r="E7" s="42" t="s">
        <v>11</v>
      </c>
      <c r="F7" s="42" t="s">
        <v>12</v>
      </c>
      <c r="G7" s="42" t="s">
        <v>13</v>
      </c>
      <c r="H7" s="43" t="s">
        <v>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1" ht="15.75" thickBot="1" x14ac:dyDescent="0.3">
      <c r="A8" s="40">
        <v>1</v>
      </c>
      <c r="B8" s="41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3">
        <v>8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1" ht="15.75" thickBot="1" x14ac:dyDescent="0.3">
      <c r="A9" s="110" t="s">
        <v>59</v>
      </c>
      <c r="B9" s="111"/>
      <c r="C9" s="111"/>
      <c r="D9" s="111"/>
      <c r="E9" s="111"/>
      <c r="F9" s="111"/>
      <c r="G9" s="111"/>
      <c r="H9" s="112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45" t="s">
        <v>14</v>
      </c>
      <c r="B10" s="46" t="s">
        <v>15</v>
      </c>
      <c r="C10" s="47" t="s">
        <v>60</v>
      </c>
      <c r="D10" s="47"/>
      <c r="E10" s="48">
        <f>'Форма 6.3'!I20</f>
        <v>0</v>
      </c>
      <c r="F10" s="49">
        <v>7</v>
      </c>
      <c r="G10" s="48">
        <f>ROUND(E10*F10,2)</f>
        <v>0</v>
      </c>
      <c r="H10" s="50" t="s">
        <v>163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30" x14ac:dyDescent="0.25">
      <c r="A11" s="51" t="s">
        <v>16</v>
      </c>
      <c r="B11" s="52" t="s">
        <v>78</v>
      </c>
      <c r="C11" s="53" t="s">
        <v>1</v>
      </c>
      <c r="D11" s="53">
        <v>55</v>
      </c>
      <c r="E11" s="53"/>
      <c r="F11" s="53"/>
      <c r="G11" s="54">
        <f>ROUND(G10*55%*0.85,2)</f>
        <v>0</v>
      </c>
      <c r="H11" s="55"/>
      <c r="I11" s="44"/>
      <c r="J11" s="56"/>
      <c r="K11" s="57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30" x14ac:dyDescent="0.25">
      <c r="A12" s="51" t="s">
        <v>17</v>
      </c>
      <c r="B12" s="52" t="s">
        <v>79</v>
      </c>
      <c r="C12" s="53" t="s">
        <v>1</v>
      </c>
      <c r="D12" s="53">
        <v>32</v>
      </c>
      <c r="E12" s="53"/>
      <c r="F12" s="53"/>
      <c r="G12" s="54">
        <f>ROUND(G10*32%*0.8,2)</f>
        <v>0</v>
      </c>
      <c r="H12" s="55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</row>
    <row r="13" spans="1:21" x14ac:dyDescent="0.25">
      <c r="A13" s="58"/>
      <c r="B13" s="59" t="s">
        <v>18</v>
      </c>
      <c r="C13" s="60"/>
      <c r="D13" s="60"/>
      <c r="E13" s="60"/>
      <c r="F13" s="60"/>
      <c r="G13" s="61">
        <f>G10+G11+G12</f>
        <v>0</v>
      </c>
      <c r="H13" s="55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</row>
    <row r="14" spans="1:21" ht="15.75" thickBot="1" x14ac:dyDescent="0.3">
      <c r="A14" s="62"/>
      <c r="B14" s="63" t="s">
        <v>80</v>
      </c>
      <c r="C14" s="64" t="s">
        <v>20</v>
      </c>
      <c r="D14" s="64">
        <v>11</v>
      </c>
      <c r="E14" s="64"/>
      <c r="F14" s="64"/>
      <c r="G14" s="65">
        <f>ROUND(G13*D14,2)</f>
        <v>0</v>
      </c>
      <c r="H14" s="66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1" ht="15" customHeight="1" thickBot="1" x14ac:dyDescent="0.3">
      <c r="A15" s="110" t="s">
        <v>81</v>
      </c>
      <c r="B15" s="111"/>
      <c r="C15" s="111"/>
      <c r="D15" s="111"/>
      <c r="E15" s="111"/>
      <c r="F15" s="111"/>
      <c r="G15" s="111"/>
      <c r="H15" s="112"/>
      <c r="I15" s="44"/>
      <c r="J15" s="67"/>
      <c r="K15" s="67"/>
      <c r="L15" s="67"/>
      <c r="M15" s="67"/>
      <c r="N15" s="67"/>
      <c r="O15" s="67"/>
      <c r="P15" s="67"/>
      <c r="Q15" s="44"/>
      <c r="R15" s="44"/>
      <c r="S15" s="44"/>
      <c r="T15" s="44"/>
      <c r="U15" s="44"/>
    </row>
    <row r="16" spans="1:21" ht="45" x14ac:dyDescent="0.25">
      <c r="A16" s="68" t="s">
        <v>19</v>
      </c>
      <c r="B16" s="69" t="s">
        <v>83</v>
      </c>
      <c r="C16" s="70" t="s">
        <v>62</v>
      </c>
      <c r="D16" s="70">
        <v>8</v>
      </c>
      <c r="E16" s="71"/>
      <c r="F16" s="72">
        <f>F10</f>
        <v>7</v>
      </c>
      <c r="G16" s="73">
        <f>ROUND(D16*E16*F16,2)</f>
        <v>0</v>
      </c>
      <c r="H16" s="74" t="s">
        <v>82</v>
      </c>
      <c r="I16" s="44"/>
      <c r="J16" s="75"/>
      <c r="K16" s="75"/>
      <c r="L16" s="75"/>
      <c r="M16" s="75"/>
      <c r="N16" s="75"/>
      <c r="O16" s="75"/>
      <c r="P16" s="75"/>
      <c r="Q16" s="44"/>
      <c r="R16" s="44"/>
      <c r="S16" s="44"/>
      <c r="T16" s="44"/>
      <c r="U16" s="44"/>
    </row>
    <row r="17" spans="1:21" ht="30" x14ac:dyDescent="0.25">
      <c r="A17" s="51" t="s">
        <v>21</v>
      </c>
      <c r="B17" s="76" t="s">
        <v>69</v>
      </c>
      <c r="C17" s="53" t="s">
        <v>68</v>
      </c>
      <c r="D17" s="53">
        <v>3</v>
      </c>
      <c r="E17" s="77"/>
      <c r="F17" s="78"/>
      <c r="G17" s="54">
        <f>D17*E17*D14</f>
        <v>0</v>
      </c>
      <c r="H17" s="55" t="s">
        <v>94</v>
      </c>
      <c r="I17" s="44"/>
      <c r="J17" s="56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1" ht="15.75" thickBot="1" x14ac:dyDescent="0.3">
      <c r="A18" s="79"/>
      <c r="B18" s="63" t="s">
        <v>22</v>
      </c>
      <c r="C18" s="64"/>
      <c r="D18" s="64"/>
      <c r="E18" s="64"/>
      <c r="F18" s="64"/>
      <c r="G18" s="65">
        <f>SUM(G16:G17)</f>
        <v>0</v>
      </c>
      <c r="H18" s="80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</row>
    <row r="19" spans="1:21" ht="15" customHeight="1" thickBot="1" x14ac:dyDescent="0.3">
      <c r="A19" s="110" t="s">
        <v>61</v>
      </c>
      <c r="B19" s="111"/>
      <c r="C19" s="111"/>
      <c r="D19" s="111"/>
      <c r="E19" s="111"/>
      <c r="F19" s="111"/>
      <c r="G19" s="111"/>
      <c r="H19" s="112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</row>
    <row r="20" spans="1:21" ht="99.75" customHeight="1" x14ac:dyDescent="0.25">
      <c r="A20" s="68" t="s">
        <v>23</v>
      </c>
      <c r="B20" s="69" t="s">
        <v>85</v>
      </c>
      <c r="C20" s="70" t="s">
        <v>41</v>
      </c>
      <c r="D20" s="70">
        <v>1</v>
      </c>
      <c r="E20" s="71"/>
      <c r="F20" s="70" t="s">
        <v>86</v>
      </c>
      <c r="G20" s="73">
        <f>7090.6*E20</f>
        <v>0</v>
      </c>
      <c r="H20" s="81" t="s">
        <v>87</v>
      </c>
      <c r="I20" s="82"/>
      <c r="J20" s="83"/>
      <c r="K20" s="83"/>
      <c r="L20" s="83"/>
      <c r="M20" s="84"/>
      <c r="N20" s="84"/>
      <c r="O20" s="84"/>
      <c r="P20" s="84"/>
      <c r="Q20" s="83"/>
      <c r="R20" s="83"/>
      <c r="S20" s="83"/>
      <c r="T20" s="44"/>
      <c r="U20" s="44"/>
    </row>
    <row r="21" spans="1:21" ht="60" customHeight="1" x14ac:dyDescent="0.25">
      <c r="A21" s="85" t="s">
        <v>84</v>
      </c>
      <c r="B21" s="76" t="s">
        <v>88</v>
      </c>
      <c r="C21" s="86" t="s">
        <v>70</v>
      </c>
      <c r="D21" s="86">
        <v>5</v>
      </c>
      <c r="E21" s="87"/>
      <c r="F21" s="86"/>
      <c r="G21" s="77">
        <f>'Расчет 1-01'!G18</f>
        <v>0</v>
      </c>
      <c r="H21" s="88" t="s">
        <v>89</v>
      </c>
      <c r="I21" s="44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44"/>
      <c r="U21" s="44"/>
    </row>
    <row r="22" spans="1:21" x14ac:dyDescent="0.25">
      <c r="A22" s="58"/>
      <c r="B22" s="59" t="s">
        <v>24</v>
      </c>
      <c r="C22" s="60"/>
      <c r="D22" s="60"/>
      <c r="E22" s="60"/>
      <c r="F22" s="60"/>
      <c r="G22" s="61">
        <f>SUM(G20:G21)</f>
        <v>0</v>
      </c>
      <c r="H22" s="55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</row>
    <row r="23" spans="1:21" ht="30.75" thickBot="1" x14ac:dyDescent="0.3">
      <c r="A23" s="90" t="s">
        <v>25</v>
      </c>
      <c r="B23" s="91" t="s">
        <v>71</v>
      </c>
      <c r="C23" s="92" t="s">
        <v>20</v>
      </c>
      <c r="D23" s="92">
        <v>11</v>
      </c>
      <c r="E23" s="93"/>
      <c r="F23" s="92"/>
      <c r="G23" s="94">
        <f>G22+G18+G14</f>
        <v>0</v>
      </c>
      <c r="H23" s="95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1" x14ac:dyDescent="0.25">
      <c r="A24" s="96" t="s">
        <v>72</v>
      </c>
      <c r="B24" s="69" t="s">
        <v>26</v>
      </c>
      <c r="C24" s="70"/>
      <c r="D24" s="70"/>
      <c r="E24" s="73"/>
      <c r="F24" s="70"/>
      <c r="G24" s="73">
        <f>ROUND(G23*18%,2)</f>
        <v>0</v>
      </c>
      <c r="H24" s="7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97"/>
      <c r="T24" s="44"/>
      <c r="U24" s="44"/>
    </row>
    <row r="25" spans="1:21" s="99" customFormat="1" ht="15.75" thickBot="1" x14ac:dyDescent="0.25">
      <c r="A25" s="79" t="s">
        <v>73</v>
      </c>
      <c r="B25" s="63" t="s">
        <v>74</v>
      </c>
      <c r="C25" s="64" t="s">
        <v>20</v>
      </c>
      <c r="D25" s="64"/>
      <c r="E25" s="65"/>
      <c r="F25" s="64"/>
      <c r="G25" s="65">
        <f>G24+G23</f>
        <v>0</v>
      </c>
      <c r="H25" s="80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98"/>
      <c r="T25" s="39"/>
      <c r="U25" s="39"/>
    </row>
    <row r="28" spans="1:21" x14ac:dyDescent="0.25">
      <c r="A28" s="108" t="s">
        <v>75</v>
      </c>
      <c r="B28" s="108"/>
      <c r="C28" s="100"/>
      <c r="G28" s="101" t="s">
        <v>76</v>
      </c>
      <c r="H28" s="102" t="s">
        <v>77</v>
      </c>
    </row>
    <row r="30" spans="1:21" x14ac:dyDescent="0.25">
      <c r="A30" s="103"/>
      <c r="B30" s="104" t="s">
        <v>90</v>
      </c>
    </row>
  </sheetData>
  <mergeCells count="8">
    <mergeCell ref="A2:H2"/>
    <mergeCell ref="A3:H3"/>
    <mergeCell ref="A28:B28"/>
    <mergeCell ref="A4:H4"/>
    <mergeCell ref="A9:H9"/>
    <mergeCell ref="A15:H15"/>
    <mergeCell ref="A19:H19"/>
    <mergeCell ref="A5:H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view="pageBreakPreview" topLeftCell="A10" zoomScale="110" zoomScaleNormal="100" zoomScaleSheetLayoutView="110" workbookViewId="0">
      <selection activeCell="G15" sqref="G15"/>
    </sheetView>
  </sheetViews>
  <sheetFormatPr defaultRowHeight="12.75" x14ac:dyDescent="0.2"/>
  <cols>
    <col min="1" max="1" width="3.7109375" style="10" customWidth="1"/>
    <col min="2" max="2" width="31.7109375" style="10" customWidth="1"/>
    <col min="3" max="3" width="5.7109375" style="10" customWidth="1"/>
    <col min="4" max="4" width="13.5703125" style="10" customWidth="1"/>
    <col min="5" max="5" width="10.5703125" style="10" customWidth="1"/>
    <col min="6" max="6" width="12" style="10" customWidth="1"/>
    <col min="7" max="7" width="15.140625" style="10" customWidth="1"/>
    <col min="8" max="8" width="8.7109375" style="10" customWidth="1"/>
    <col min="9" max="9" width="32.5703125" style="10" customWidth="1"/>
    <col min="10" max="10" width="9.140625" style="10" customWidth="1"/>
    <col min="11" max="11" width="8.7109375" style="10" customWidth="1"/>
    <col min="12" max="12" width="11.85546875" style="10" customWidth="1"/>
    <col min="13" max="13" width="14" style="10" customWidth="1"/>
    <col min="14" max="14" width="13.5703125" style="10" customWidth="1"/>
    <col min="15" max="16384" width="9.140625" style="10"/>
  </cols>
  <sheetData>
    <row r="2" spans="1:14" ht="18.75" x14ac:dyDescent="0.3">
      <c r="C2" s="11" t="s">
        <v>129</v>
      </c>
      <c r="D2" s="12" t="str">
        <f>'[1]Расчет ИТОГО'!B11</f>
        <v>1-01</v>
      </c>
    </row>
    <row r="3" spans="1:14" ht="18.75" x14ac:dyDescent="0.3">
      <c r="B3" s="135" t="s">
        <v>130</v>
      </c>
      <c r="C3" s="135"/>
      <c r="D3" s="135"/>
      <c r="E3" s="135"/>
      <c r="F3" s="135"/>
    </row>
    <row r="4" spans="1:14" ht="13.5" thickBot="1" x14ac:dyDescent="0.25"/>
    <row r="5" spans="1:14" s="13" customFormat="1" ht="20.100000000000001" customHeight="1" thickBot="1" x14ac:dyDescent="0.3">
      <c r="B5" s="29" t="s">
        <v>113</v>
      </c>
      <c r="C5" s="136" t="s">
        <v>114</v>
      </c>
      <c r="D5" s="137"/>
      <c r="E5" s="137"/>
      <c r="F5" s="138"/>
    </row>
    <row r="6" spans="1:14" s="13" customFormat="1" ht="20.100000000000001" customHeight="1" thickBot="1" x14ac:dyDescent="0.3">
      <c r="B6" s="30" t="s">
        <v>115</v>
      </c>
      <c r="C6" s="139" t="s">
        <v>116</v>
      </c>
      <c r="D6" s="140"/>
      <c r="E6" s="140"/>
      <c r="F6" s="141"/>
    </row>
    <row r="7" spans="1:14" s="13" customFormat="1" ht="20.100000000000001" customHeight="1" x14ac:dyDescent="0.25">
      <c r="B7" s="30" t="s">
        <v>117</v>
      </c>
      <c r="C7" s="142" t="s">
        <v>118</v>
      </c>
      <c r="D7" s="143"/>
      <c r="E7" s="144" t="s">
        <v>119</v>
      </c>
      <c r="F7" s="145"/>
    </row>
    <row r="8" spans="1:14" s="13" customFormat="1" ht="20.100000000000001" customHeight="1" x14ac:dyDescent="0.25">
      <c r="B8" s="30" t="s">
        <v>120</v>
      </c>
      <c r="C8" s="131">
        <v>540</v>
      </c>
      <c r="D8" s="132"/>
      <c r="E8" s="133">
        <v>400</v>
      </c>
      <c r="F8" s="134"/>
    </row>
    <row r="9" spans="1:14" s="13" customFormat="1" ht="20.100000000000001" customHeight="1" thickBot="1" x14ac:dyDescent="0.3">
      <c r="B9" s="30" t="s">
        <v>121</v>
      </c>
      <c r="C9" s="119">
        <v>42</v>
      </c>
      <c r="D9" s="120"/>
      <c r="E9" s="121">
        <v>25</v>
      </c>
      <c r="F9" s="122"/>
    </row>
    <row r="10" spans="1:14" s="13" customFormat="1" ht="20.100000000000001" customHeight="1" thickBot="1" x14ac:dyDescent="0.3">
      <c r="B10" s="31" t="s">
        <v>122</v>
      </c>
      <c r="C10" s="123">
        <f>ROUND((C8/C9+E8/E9),2)</f>
        <v>28.86</v>
      </c>
      <c r="D10" s="123"/>
      <c r="E10" s="123"/>
      <c r="F10" s="124"/>
    </row>
    <row r="11" spans="1:14" s="13" customFormat="1" ht="15" x14ac:dyDescent="0.25">
      <c r="B11" s="14"/>
      <c r="C11" s="14"/>
      <c r="D11" s="15"/>
    </row>
    <row r="12" spans="1:14" s="13" customFormat="1" ht="15.75" thickBot="1" x14ac:dyDescent="0.3">
      <c r="B12" s="14"/>
      <c r="C12" s="14"/>
      <c r="D12" s="15"/>
    </row>
    <row r="13" spans="1:14" ht="39.75" customHeight="1" x14ac:dyDescent="0.25">
      <c r="A13" s="125"/>
      <c r="B13" s="127" t="s">
        <v>123</v>
      </c>
      <c r="C13" s="127" t="s">
        <v>124</v>
      </c>
      <c r="D13" s="127" t="s">
        <v>133</v>
      </c>
      <c r="E13" s="129" t="s">
        <v>131</v>
      </c>
      <c r="F13" s="130"/>
      <c r="G13" s="114" t="s">
        <v>134</v>
      </c>
      <c r="H13" s="16"/>
      <c r="I13" s="16"/>
      <c r="J13" s="16"/>
      <c r="K13" s="116"/>
      <c r="L13" s="116"/>
      <c r="M13" s="116"/>
      <c r="N13" s="116"/>
    </row>
    <row r="14" spans="1:14" ht="15.75" x14ac:dyDescent="0.25">
      <c r="A14" s="126"/>
      <c r="B14" s="128"/>
      <c r="C14" s="128"/>
      <c r="D14" s="128"/>
      <c r="E14" s="17" t="s">
        <v>125</v>
      </c>
      <c r="F14" s="32" t="s">
        <v>126</v>
      </c>
      <c r="G14" s="115"/>
      <c r="H14" s="16"/>
      <c r="I14" s="16"/>
      <c r="J14" s="16"/>
      <c r="K14" s="18"/>
      <c r="L14" s="18"/>
      <c r="M14" s="18"/>
      <c r="N14" s="18"/>
    </row>
    <row r="15" spans="1:14" ht="25.5" x14ac:dyDescent="0.25">
      <c r="A15" s="27">
        <v>1</v>
      </c>
      <c r="B15" s="36" t="s">
        <v>139</v>
      </c>
      <c r="C15" s="19">
        <v>2</v>
      </c>
      <c r="D15" s="25"/>
      <c r="E15" s="23"/>
      <c r="F15" s="33">
        <f>E15*C15</f>
        <v>0</v>
      </c>
      <c r="G15" s="34">
        <f>ROUND(F15*$C$10,2)</f>
        <v>0</v>
      </c>
      <c r="H15" s="16"/>
      <c r="I15" s="16"/>
      <c r="J15" s="16"/>
      <c r="K15" s="18"/>
      <c r="L15" s="18"/>
      <c r="M15" s="18"/>
      <c r="N15" s="18"/>
    </row>
    <row r="16" spans="1:14" s="22" customFormat="1" ht="40.5" customHeight="1" x14ac:dyDescent="0.2">
      <c r="A16" s="27">
        <v>2</v>
      </c>
      <c r="B16" s="20" t="s">
        <v>127</v>
      </c>
      <c r="C16" s="21">
        <v>3</v>
      </c>
      <c r="D16" s="26"/>
      <c r="E16" s="24"/>
      <c r="F16" s="33">
        <f>E16*C16</f>
        <v>0</v>
      </c>
      <c r="G16" s="34">
        <f>ROUND(F16*$C$10,2)</f>
        <v>0</v>
      </c>
    </row>
    <row r="17" spans="1:8" s="22" customFormat="1" ht="40.5" customHeight="1" x14ac:dyDescent="0.2">
      <c r="A17" s="27">
        <v>3</v>
      </c>
      <c r="B17" s="20" t="s">
        <v>128</v>
      </c>
      <c r="C17" s="21">
        <v>3</v>
      </c>
      <c r="D17" s="26"/>
      <c r="E17" s="24"/>
      <c r="F17" s="33">
        <f t="shared" ref="F17" si="0">E17*C17</f>
        <v>0</v>
      </c>
      <c r="G17" s="34">
        <f>ROUND(F17*$C$10,2)</f>
        <v>0</v>
      </c>
    </row>
    <row r="18" spans="1:8" ht="17.100000000000001" customHeight="1" thickBot="1" x14ac:dyDescent="0.25">
      <c r="A18" s="28"/>
      <c r="B18" s="117" t="s">
        <v>132</v>
      </c>
      <c r="C18" s="117"/>
      <c r="D18" s="117"/>
      <c r="E18" s="117"/>
      <c r="F18" s="118"/>
      <c r="G18" s="35">
        <f>SUM(G15:G17)</f>
        <v>0</v>
      </c>
    </row>
    <row r="20" spans="1:8" ht="15" x14ac:dyDescent="0.25">
      <c r="A20" s="4"/>
      <c r="B20" s="5" t="s">
        <v>90</v>
      </c>
    </row>
    <row r="22" spans="1:8" s="13" customFormat="1" ht="15" x14ac:dyDescent="0.25">
      <c r="A22" s="108" t="s">
        <v>75</v>
      </c>
      <c r="B22" s="108"/>
      <c r="C22" s="100"/>
      <c r="G22" s="101" t="s">
        <v>77</v>
      </c>
      <c r="H22" s="102" t="s">
        <v>77</v>
      </c>
    </row>
    <row r="23" spans="1:8" x14ac:dyDescent="0.2">
      <c r="F23" s="10" t="s">
        <v>164</v>
      </c>
    </row>
  </sheetData>
  <mergeCells count="19">
    <mergeCell ref="A22:B22"/>
    <mergeCell ref="C8:D8"/>
    <mergeCell ref="E8:F8"/>
    <mergeCell ref="B3:F3"/>
    <mergeCell ref="C5:F5"/>
    <mergeCell ref="C6:F6"/>
    <mergeCell ref="C7:D7"/>
    <mergeCell ref="E7:F7"/>
    <mergeCell ref="A13:A14"/>
    <mergeCell ref="B13:B14"/>
    <mergeCell ref="C13:C14"/>
    <mergeCell ref="D13:D14"/>
    <mergeCell ref="E13:F13"/>
    <mergeCell ref="G13:G14"/>
    <mergeCell ref="K13:N13"/>
    <mergeCell ref="B18:F18"/>
    <mergeCell ref="C9:D9"/>
    <mergeCell ref="E9:F9"/>
    <mergeCell ref="C10:F10"/>
  </mergeCells>
  <pageMargins left="0.59055118110236227" right="0.39370078740157483" top="0.78740157480314965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BreakPreview" zoomScale="60" zoomScaleNormal="100" workbookViewId="0">
      <selection activeCell="AG46" sqref="AG46"/>
    </sheetView>
  </sheetViews>
  <sheetFormatPr defaultRowHeight="15" x14ac:dyDescent="0.25"/>
  <cols>
    <col min="1" max="1" width="5.7109375" style="13" customWidth="1"/>
    <col min="2" max="2" width="60" style="13" customWidth="1"/>
    <col min="3" max="3" width="22" style="13" customWidth="1"/>
    <col min="4" max="5" width="22.7109375" style="13" customWidth="1"/>
    <col min="6" max="16384" width="9.140625" style="13"/>
  </cols>
  <sheetData>
    <row r="1" spans="1:6" x14ac:dyDescent="0.25">
      <c r="E1" s="146" t="s">
        <v>160</v>
      </c>
    </row>
    <row r="2" spans="1:6" x14ac:dyDescent="0.25">
      <c r="A2" s="147" t="s">
        <v>27</v>
      </c>
      <c r="B2" s="147"/>
      <c r="C2" s="147"/>
      <c r="D2" s="147"/>
      <c r="E2" s="147"/>
    </row>
    <row r="3" spans="1:6" ht="32.25" customHeight="1" x14ac:dyDescent="0.25">
      <c r="A3" s="148" t="s">
        <v>44</v>
      </c>
      <c r="B3" s="148"/>
      <c r="C3" s="148"/>
      <c r="D3" s="148"/>
      <c r="E3" s="148"/>
    </row>
    <row r="4" spans="1:6" x14ac:dyDescent="0.25">
      <c r="A4" s="149"/>
      <c r="B4" s="149"/>
      <c r="C4" s="149"/>
      <c r="D4" s="149"/>
      <c r="E4" s="150" t="s">
        <v>45</v>
      </c>
    </row>
    <row r="5" spans="1:6" x14ac:dyDescent="0.25">
      <c r="A5" s="151" t="s">
        <v>42</v>
      </c>
      <c r="B5" s="152" t="s">
        <v>28</v>
      </c>
      <c r="C5" s="153" t="s">
        <v>43</v>
      </c>
      <c r="D5" s="153"/>
      <c r="E5" s="153"/>
    </row>
    <row r="6" spans="1:6" ht="45" x14ac:dyDescent="0.25">
      <c r="A6" s="154"/>
      <c r="B6" s="155"/>
      <c r="C6" s="156" t="s">
        <v>65</v>
      </c>
      <c r="D6" s="156" t="s">
        <v>66</v>
      </c>
      <c r="E6" s="53" t="s">
        <v>67</v>
      </c>
    </row>
    <row r="7" spans="1:6" ht="17.100000000000001" customHeight="1" x14ac:dyDescent="0.25">
      <c r="A7" s="156">
        <v>1</v>
      </c>
      <c r="B7" s="156">
        <v>2</v>
      </c>
      <c r="C7" s="156">
        <v>3</v>
      </c>
      <c r="D7" s="156">
        <v>4</v>
      </c>
      <c r="E7" s="156">
        <v>5</v>
      </c>
    </row>
    <row r="8" spans="1:6" ht="24.95" customHeight="1" x14ac:dyDescent="0.25">
      <c r="A8" s="156">
        <v>1</v>
      </c>
      <c r="B8" s="157" t="s">
        <v>104</v>
      </c>
      <c r="C8" s="158">
        <f>'Расчет 1-02'!K5</f>
        <v>0</v>
      </c>
      <c r="D8" s="158">
        <f>'Расчет 1-02'!K6</f>
        <v>0</v>
      </c>
      <c r="E8" s="158">
        <f>'Расчет 1-02'!K7</f>
        <v>0</v>
      </c>
      <c r="F8" s="159"/>
    </row>
    <row r="9" spans="1:6" ht="24.95" customHeight="1" x14ac:dyDescent="0.25">
      <c r="A9" s="156">
        <v>2</v>
      </c>
      <c r="B9" s="157" t="s">
        <v>29</v>
      </c>
      <c r="C9" s="160">
        <f>ROUND(1974/12,2)</f>
        <v>164.5</v>
      </c>
      <c r="D9" s="160">
        <f t="shared" ref="D9:E9" si="0">ROUND(1974/12,2)</f>
        <v>164.5</v>
      </c>
      <c r="E9" s="160">
        <f t="shared" si="0"/>
        <v>164.5</v>
      </c>
    </row>
    <row r="10" spans="1:6" ht="35.1" customHeight="1" x14ac:dyDescent="0.25">
      <c r="A10" s="156">
        <v>3</v>
      </c>
      <c r="B10" s="161" t="s">
        <v>57</v>
      </c>
      <c r="C10" s="87">
        <f>ROUND(C8*C9,2)</f>
        <v>0</v>
      </c>
      <c r="D10" s="87">
        <f t="shared" ref="D10:E10" si="1">ROUND(D8*D9,2)</f>
        <v>0</v>
      </c>
      <c r="E10" s="87">
        <f t="shared" si="1"/>
        <v>0</v>
      </c>
    </row>
    <row r="11" spans="1:6" ht="35.1" customHeight="1" x14ac:dyDescent="0.25">
      <c r="A11" s="156">
        <v>4</v>
      </c>
      <c r="B11" s="161" t="s">
        <v>91</v>
      </c>
      <c r="C11" s="87">
        <f>ROUND(C10/8*11,2)</f>
        <v>0</v>
      </c>
      <c r="D11" s="87">
        <f>ROUND(D10/8*11,2)</f>
        <v>0</v>
      </c>
      <c r="E11" s="87">
        <f>ROUND(E10/8*11,2)</f>
        <v>0</v>
      </c>
    </row>
    <row r="12" spans="1:6" x14ac:dyDescent="0.25">
      <c r="A12" s="162"/>
      <c r="B12" s="163"/>
      <c r="C12" s="164"/>
      <c r="D12" s="164"/>
      <c r="E12" s="164"/>
    </row>
    <row r="13" spans="1:6" x14ac:dyDescent="0.25">
      <c r="A13" s="165"/>
      <c r="B13" s="166"/>
      <c r="C13" s="167"/>
      <c r="D13" s="167"/>
      <c r="E13" s="167"/>
    </row>
    <row r="14" spans="1:6" x14ac:dyDescent="0.25">
      <c r="A14" s="162"/>
      <c r="B14" s="163"/>
      <c r="C14" s="164"/>
      <c r="D14" s="164"/>
      <c r="E14" s="164"/>
    </row>
    <row r="15" spans="1:6" ht="15" customHeight="1" x14ac:dyDescent="0.25">
      <c r="A15" s="108" t="s">
        <v>75</v>
      </c>
      <c r="B15" s="108"/>
      <c r="C15" s="100"/>
      <c r="D15" s="101" t="s">
        <v>76</v>
      </c>
      <c r="E15" s="102" t="s">
        <v>77</v>
      </c>
      <c r="F15" s="168"/>
    </row>
  </sheetData>
  <mergeCells count="6">
    <mergeCell ref="A15:B15"/>
    <mergeCell ref="A2:E2"/>
    <mergeCell ref="A3:E3"/>
    <mergeCell ref="B5:B6"/>
    <mergeCell ref="A5:A6"/>
    <mergeCell ref="C5:E5"/>
  </mergeCells>
  <printOptions horizontalCentered="1"/>
  <pageMargins left="0.59055118110236227" right="0.59055118110236227" top="0.98425196850393704" bottom="0.59055118110236227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view="pageBreakPreview" zoomScale="60" zoomScaleNormal="100" workbookViewId="0">
      <selection activeCell="I7" sqref="I7"/>
    </sheetView>
  </sheetViews>
  <sheetFormatPr defaultRowHeight="15" x14ac:dyDescent="0.25"/>
  <cols>
    <col min="1" max="1" width="21" style="13" customWidth="1"/>
    <col min="2" max="2" width="11.42578125" style="13" customWidth="1"/>
    <col min="3" max="3" width="9.7109375" style="13" customWidth="1"/>
    <col min="4" max="11" width="12.7109375" style="13" customWidth="1"/>
    <col min="12" max="16384" width="9.140625" style="13"/>
  </cols>
  <sheetData>
    <row r="1" spans="1:11" ht="31.5" customHeight="1" x14ac:dyDescent="0.25">
      <c r="A1" s="169" t="s">
        <v>105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3" spans="1:11" ht="52.5" x14ac:dyDescent="0.25">
      <c r="A3" s="170" t="s">
        <v>95</v>
      </c>
      <c r="B3" s="171" t="s">
        <v>96</v>
      </c>
      <c r="C3" s="172" t="s">
        <v>97</v>
      </c>
      <c r="D3" s="171" t="s">
        <v>98</v>
      </c>
      <c r="E3" s="171" t="s">
        <v>106</v>
      </c>
      <c r="F3" s="171" t="s">
        <v>140</v>
      </c>
      <c r="G3" s="171" t="s">
        <v>99</v>
      </c>
      <c r="H3" s="171" t="s">
        <v>100</v>
      </c>
      <c r="I3" s="171" t="s">
        <v>101</v>
      </c>
      <c r="J3" s="171" t="s">
        <v>102</v>
      </c>
      <c r="K3" s="171" t="s">
        <v>101</v>
      </c>
    </row>
    <row r="4" spans="1:11" x14ac:dyDescent="0.25">
      <c r="A4" s="173" t="s">
        <v>103</v>
      </c>
      <c r="B4" s="174"/>
      <c r="C4" s="175"/>
      <c r="D4" s="176">
        <v>1974</v>
      </c>
      <c r="E4" s="175"/>
      <c r="F4" s="177"/>
      <c r="G4" s="176">
        <v>14</v>
      </c>
      <c r="H4" s="176"/>
      <c r="I4" s="178"/>
      <c r="J4" s="176"/>
      <c r="K4" s="178"/>
    </row>
    <row r="5" spans="1:11" x14ac:dyDescent="0.25">
      <c r="A5" s="157" t="s">
        <v>65</v>
      </c>
      <c r="B5" s="179"/>
      <c r="C5" s="180"/>
      <c r="D5" s="181">
        <f>B5*D$4*C$4</f>
        <v>0</v>
      </c>
      <c r="E5" s="181">
        <f>ROUNDUP(D4/11,0)*E4+12*E4</f>
        <v>0</v>
      </c>
      <c r="F5" s="181">
        <v>0</v>
      </c>
      <c r="G5" s="181">
        <f>B5*11*C$4*G$4</f>
        <v>0</v>
      </c>
      <c r="H5" s="182">
        <f>SUM(D5:G5)</f>
        <v>0</v>
      </c>
      <c r="I5" s="183">
        <f>H5/D$4</f>
        <v>0</v>
      </c>
      <c r="J5" s="181">
        <f>H5/29.3*12</f>
        <v>0</v>
      </c>
      <c r="K5" s="183">
        <f>ROUND((H5+J5)/D$4,2)</f>
        <v>0</v>
      </c>
    </row>
    <row r="6" spans="1:11" x14ac:dyDescent="0.25">
      <c r="A6" s="157" t="s">
        <v>66</v>
      </c>
      <c r="B6" s="179"/>
      <c r="C6" s="180"/>
      <c r="D6" s="181">
        <f t="shared" ref="D6:D7" si="0">B6*D$4*C$4</f>
        <v>0</v>
      </c>
      <c r="E6" s="181">
        <f>E5</f>
        <v>0</v>
      </c>
      <c r="F6" s="181">
        <v>0</v>
      </c>
      <c r="G6" s="181">
        <f>B6*11*C$4*G$4</f>
        <v>0</v>
      </c>
      <c r="H6" s="182">
        <f>SUM(D6:G6)</f>
        <v>0</v>
      </c>
      <c r="I6" s="183">
        <f t="shared" ref="I6:I7" si="1">H6/D$4</f>
        <v>0</v>
      </c>
      <c r="J6" s="181">
        <f t="shared" ref="J6:J7" si="2">H6/29.3*12</f>
        <v>0</v>
      </c>
      <c r="K6" s="183">
        <f t="shared" ref="K6:K7" si="3">ROUND((H6+J6)/D$4,2)</f>
        <v>0</v>
      </c>
    </row>
    <row r="7" spans="1:11" ht="45" x14ac:dyDescent="0.25">
      <c r="A7" s="161" t="s">
        <v>67</v>
      </c>
      <c r="B7" s="179"/>
      <c r="C7" s="180"/>
      <c r="D7" s="181">
        <f t="shared" si="0"/>
        <v>0</v>
      </c>
      <c r="E7" s="181">
        <f>E6</f>
        <v>0</v>
      </c>
      <c r="F7" s="181">
        <f>B7*0.04*C4*D4</f>
        <v>0</v>
      </c>
      <c r="G7" s="181">
        <f>B7*11*C$4*G$4</f>
        <v>0</v>
      </c>
      <c r="H7" s="182">
        <f>SUM(D7:G7)</f>
        <v>0</v>
      </c>
      <c r="I7" s="183">
        <f t="shared" si="1"/>
        <v>0</v>
      </c>
      <c r="J7" s="181">
        <f t="shared" si="2"/>
        <v>0</v>
      </c>
      <c r="K7" s="183">
        <f t="shared" si="3"/>
        <v>0</v>
      </c>
    </row>
    <row r="9" spans="1:11" x14ac:dyDescent="0.25">
      <c r="A9" s="103"/>
      <c r="B9" s="104" t="s">
        <v>90</v>
      </c>
    </row>
    <row r="11" spans="1:11" x14ac:dyDescent="0.25">
      <c r="A11" s="13" t="s">
        <v>107</v>
      </c>
    </row>
  </sheetData>
  <mergeCells count="1">
    <mergeCell ref="A1:K1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view="pageBreakPreview" zoomScale="60" zoomScaleNormal="100" workbookViewId="0">
      <selection activeCell="A3" sqref="A3:I3"/>
    </sheetView>
  </sheetViews>
  <sheetFormatPr defaultRowHeight="15" x14ac:dyDescent="0.25"/>
  <cols>
    <col min="1" max="1" width="20" style="13" customWidth="1"/>
    <col min="2" max="2" width="11.42578125" style="13" customWidth="1"/>
    <col min="3" max="7" width="12.7109375" style="13" customWidth="1"/>
    <col min="8" max="9" width="14.7109375" style="13" customWidth="1"/>
    <col min="10" max="10" width="10.140625" style="13" customWidth="1"/>
    <col min="11" max="11" width="15" style="13" customWidth="1"/>
    <col min="12" max="13" width="9.140625" style="13"/>
    <col min="14" max="14" width="11.5703125" style="13" bestFit="1" customWidth="1"/>
    <col min="15" max="16384" width="9.140625" style="13"/>
  </cols>
  <sheetData>
    <row r="1" spans="1:24" x14ac:dyDescent="0.25">
      <c r="A1" s="184"/>
      <c r="B1" s="184"/>
      <c r="C1" s="184"/>
      <c r="D1" s="184"/>
      <c r="E1" s="184"/>
      <c r="F1" s="184"/>
      <c r="G1" s="184"/>
      <c r="H1" s="184"/>
      <c r="I1" s="185" t="s">
        <v>161</v>
      </c>
    </row>
    <row r="2" spans="1:24" ht="17.100000000000001" customHeight="1" x14ac:dyDescent="0.25">
      <c r="A2" s="186" t="s">
        <v>30</v>
      </c>
      <c r="B2" s="186"/>
      <c r="C2" s="186"/>
      <c r="D2" s="186"/>
      <c r="E2" s="186"/>
      <c r="F2" s="186"/>
      <c r="G2" s="186"/>
      <c r="H2" s="186"/>
      <c r="I2" s="186"/>
    </row>
    <row r="3" spans="1:24" ht="47.25" customHeight="1" thickBot="1" x14ac:dyDescent="0.3">
      <c r="A3" s="187" t="s">
        <v>48</v>
      </c>
      <c r="B3" s="187"/>
      <c r="C3" s="187"/>
      <c r="D3" s="187"/>
      <c r="E3" s="187"/>
      <c r="F3" s="187"/>
      <c r="G3" s="187"/>
      <c r="H3" s="187"/>
      <c r="I3" s="187"/>
      <c r="J3" s="13">
        <v>11</v>
      </c>
    </row>
    <row r="4" spans="1:24" ht="45" customHeight="1" x14ac:dyDescent="0.25">
      <c r="A4" s="188" t="s">
        <v>31</v>
      </c>
      <c r="B4" s="189" t="s">
        <v>32</v>
      </c>
      <c r="C4" s="189" t="s">
        <v>33</v>
      </c>
      <c r="D4" s="189" t="s">
        <v>46</v>
      </c>
      <c r="E4" s="189"/>
      <c r="F4" s="189"/>
      <c r="G4" s="189"/>
      <c r="H4" s="189" t="s">
        <v>111</v>
      </c>
      <c r="I4" s="190" t="s">
        <v>51</v>
      </c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</row>
    <row r="5" spans="1:24" ht="30" customHeight="1" x14ac:dyDescent="0.25">
      <c r="A5" s="191"/>
      <c r="B5" s="192"/>
      <c r="C5" s="192"/>
      <c r="D5" s="193" t="s">
        <v>47</v>
      </c>
      <c r="E5" s="193" t="s">
        <v>34</v>
      </c>
      <c r="F5" s="193" t="s">
        <v>35</v>
      </c>
      <c r="G5" s="193" t="s">
        <v>52</v>
      </c>
      <c r="H5" s="192"/>
      <c r="I5" s="194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</row>
    <row r="6" spans="1:24" ht="15.75" thickBot="1" x14ac:dyDescent="0.3">
      <c r="A6" s="195">
        <v>1</v>
      </c>
      <c r="B6" s="196">
        <v>2</v>
      </c>
      <c r="C6" s="196">
        <v>3</v>
      </c>
      <c r="D6" s="196">
        <v>4</v>
      </c>
      <c r="E6" s="196">
        <v>5</v>
      </c>
      <c r="F6" s="196">
        <v>6</v>
      </c>
      <c r="G6" s="196">
        <v>7</v>
      </c>
      <c r="H6" s="196">
        <v>8</v>
      </c>
      <c r="I6" s="197">
        <v>9</v>
      </c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</row>
    <row r="7" spans="1:24" ht="30" customHeight="1" x14ac:dyDescent="0.25">
      <c r="A7" s="198" t="s">
        <v>65</v>
      </c>
      <c r="B7" s="199">
        <v>1</v>
      </c>
      <c r="C7" s="200" t="s">
        <v>36</v>
      </c>
      <c r="D7" s="200">
        <v>2</v>
      </c>
      <c r="E7" s="200">
        <v>3</v>
      </c>
      <c r="F7" s="200">
        <v>3</v>
      </c>
      <c r="G7" s="200">
        <v>3</v>
      </c>
      <c r="H7" s="200">
        <f>SUM(D7:G7)</f>
        <v>11</v>
      </c>
      <c r="I7" s="201">
        <f>ROUND(H7/мес,1)</f>
        <v>1</v>
      </c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24" ht="30" customHeight="1" x14ac:dyDescent="0.25">
      <c r="A8" s="192"/>
      <c r="B8" s="202"/>
      <c r="C8" s="86" t="s">
        <v>37</v>
      </c>
      <c r="D8" s="87">
        <f>'Форма 6.2'!$C$10</f>
        <v>0</v>
      </c>
      <c r="E8" s="87">
        <f>'Форма 6.2'!$C$10</f>
        <v>0</v>
      </c>
      <c r="F8" s="87">
        <f>'Форма 6.2'!$C$10</f>
        <v>0</v>
      </c>
      <c r="G8" s="87">
        <f>'Форма 6.2'!$C$10</f>
        <v>0</v>
      </c>
      <c r="H8" s="87">
        <f>'Форма 6.2'!$C$10</f>
        <v>0</v>
      </c>
      <c r="I8" s="87">
        <f>'Форма 6.2'!$C$10</f>
        <v>0</v>
      </c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</row>
    <row r="9" spans="1:24" ht="30" customHeight="1" x14ac:dyDescent="0.25">
      <c r="A9" s="192"/>
      <c r="B9" s="202"/>
      <c r="C9" s="86" t="s">
        <v>38</v>
      </c>
      <c r="D9" s="87">
        <f t="shared" ref="D9:G9" si="0">ROUND(D8*D7,2)</f>
        <v>0</v>
      </c>
      <c r="E9" s="87">
        <f t="shared" si="0"/>
        <v>0</v>
      </c>
      <c r="F9" s="87">
        <f t="shared" si="0"/>
        <v>0</v>
      </c>
      <c r="G9" s="87">
        <f t="shared" si="0"/>
        <v>0</v>
      </c>
      <c r="H9" s="87">
        <f>SUM(D9:G9)</f>
        <v>0</v>
      </c>
      <c r="I9" s="87">
        <f>ROUND(I8*I7,2)</f>
        <v>0</v>
      </c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</row>
    <row r="10" spans="1:24" ht="30" customHeight="1" x14ac:dyDescent="0.25">
      <c r="A10" s="192" t="s">
        <v>66</v>
      </c>
      <c r="B10" s="202">
        <v>5</v>
      </c>
      <c r="C10" s="86" t="s">
        <v>36</v>
      </c>
      <c r="D10" s="86">
        <v>10</v>
      </c>
      <c r="E10" s="86">
        <v>15</v>
      </c>
      <c r="F10" s="86">
        <v>15</v>
      </c>
      <c r="G10" s="86">
        <v>15</v>
      </c>
      <c r="H10" s="86">
        <f>SUM(D10:G10)</f>
        <v>55</v>
      </c>
      <c r="I10" s="203">
        <f>ROUND(H10/мес,1)</f>
        <v>5</v>
      </c>
      <c r="J10" s="149"/>
      <c r="K10" s="149"/>
      <c r="L10" s="149"/>
      <c r="M10" s="204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</row>
    <row r="11" spans="1:24" ht="30" customHeight="1" x14ac:dyDescent="0.25">
      <c r="A11" s="192"/>
      <c r="B11" s="202"/>
      <c r="C11" s="86" t="s">
        <v>37</v>
      </c>
      <c r="D11" s="87">
        <f>'Форма 6.2'!$D$10</f>
        <v>0</v>
      </c>
      <c r="E11" s="87">
        <f>'Форма 6.2'!$D$10</f>
        <v>0</v>
      </c>
      <c r="F11" s="87">
        <f>'Форма 6.2'!$D$10</f>
        <v>0</v>
      </c>
      <c r="G11" s="87">
        <f>'Форма 6.2'!$D$10</f>
        <v>0</v>
      </c>
      <c r="H11" s="87">
        <f>'Форма 6.2'!$D$10</f>
        <v>0</v>
      </c>
      <c r="I11" s="87">
        <f>'Форма 6.2'!$D$10</f>
        <v>0</v>
      </c>
      <c r="J11" s="149"/>
      <c r="K11" s="149"/>
      <c r="L11" s="149"/>
      <c r="M11" s="149"/>
      <c r="N11" s="204"/>
      <c r="O11" s="149"/>
      <c r="P11" s="149"/>
      <c r="Q11" s="149"/>
      <c r="R11" s="149"/>
      <c r="S11" s="149"/>
      <c r="T11" s="149"/>
      <c r="U11" s="149"/>
      <c r="V11" s="149"/>
      <c r="W11" s="149"/>
      <c r="X11" s="149"/>
    </row>
    <row r="12" spans="1:24" ht="30" customHeight="1" x14ac:dyDescent="0.25">
      <c r="A12" s="192"/>
      <c r="B12" s="202"/>
      <c r="C12" s="86" t="s">
        <v>38</v>
      </c>
      <c r="D12" s="87">
        <f t="shared" ref="D12:G12" si="1">ROUND(D11*D10,2)</f>
        <v>0</v>
      </c>
      <c r="E12" s="87">
        <f t="shared" si="1"/>
        <v>0</v>
      </c>
      <c r="F12" s="87">
        <f t="shared" si="1"/>
        <v>0</v>
      </c>
      <c r="G12" s="87">
        <f t="shared" si="1"/>
        <v>0</v>
      </c>
      <c r="H12" s="87">
        <f>SUM(D12:G12)</f>
        <v>0</v>
      </c>
      <c r="I12" s="87">
        <f>ROUND(I11*I10,2)</f>
        <v>0</v>
      </c>
      <c r="J12" s="149"/>
      <c r="K12" s="205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</row>
    <row r="13" spans="1:24" ht="30" customHeight="1" x14ac:dyDescent="0.25">
      <c r="A13" s="192" t="s">
        <v>67</v>
      </c>
      <c r="B13" s="202">
        <v>1</v>
      </c>
      <c r="C13" s="86" t="s">
        <v>36</v>
      </c>
      <c r="D13" s="86">
        <v>2</v>
      </c>
      <c r="E13" s="86">
        <v>3</v>
      </c>
      <c r="F13" s="86">
        <v>3</v>
      </c>
      <c r="G13" s="86">
        <v>3</v>
      </c>
      <c r="H13" s="86">
        <f>SUM(D13:G13)</f>
        <v>11</v>
      </c>
      <c r="I13" s="203">
        <f>ROUND(H13/мес,1)</f>
        <v>1</v>
      </c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</row>
    <row r="14" spans="1:24" ht="30" customHeight="1" x14ac:dyDescent="0.25">
      <c r="A14" s="192"/>
      <c r="B14" s="202"/>
      <c r="C14" s="86" t="s">
        <v>37</v>
      </c>
      <c r="D14" s="87">
        <f>'Форма 6.2'!$E$10</f>
        <v>0</v>
      </c>
      <c r="E14" s="87">
        <f>'Форма 6.2'!$E$10</f>
        <v>0</v>
      </c>
      <c r="F14" s="87">
        <f>'Форма 6.2'!$E$10</f>
        <v>0</v>
      </c>
      <c r="G14" s="87">
        <f>'Форма 6.2'!$E$10</f>
        <v>0</v>
      </c>
      <c r="H14" s="87">
        <f>'Форма 6.2'!$E$10</f>
        <v>0</v>
      </c>
      <c r="I14" s="87">
        <f>'Форма 6.2'!$E$10</f>
        <v>0</v>
      </c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</row>
    <row r="15" spans="1:24" ht="30" customHeight="1" x14ac:dyDescent="0.25">
      <c r="A15" s="192"/>
      <c r="B15" s="202"/>
      <c r="C15" s="86" t="s">
        <v>38</v>
      </c>
      <c r="D15" s="87">
        <f t="shared" ref="D15:G15" si="2">ROUND(D14*D13,2)</f>
        <v>0</v>
      </c>
      <c r="E15" s="87">
        <f t="shared" si="2"/>
        <v>0</v>
      </c>
      <c r="F15" s="87">
        <f t="shared" si="2"/>
        <v>0</v>
      </c>
      <c r="G15" s="87">
        <f t="shared" si="2"/>
        <v>0</v>
      </c>
      <c r="H15" s="87">
        <f>SUM(D15:G15)</f>
        <v>0</v>
      </c>
      <c r="I15" s="87">
        <f>ROUND(I14*I13,2)</f>
        <v>0</v>
      </c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</row>
    <row r="16" spans="1:24" ht="30" customHeight="1" x14ac:dyDescent="0.25">
      <c r="A16" s="202" t="s">
        <v>39</v>
      </c>
      <c r="B16" s="202"/>
      <c r="C16" s="86" t="s">
        <v>36</v>
      </c>
      <c r="D16" s="86">
        <f>D13+D10+D7</f>
        <v>14</v>
      </c>
      <c r="E16" s="86">
        <f t="shared" ref="E16:G16" si="3">E13+E10+E7</f>
        <v>21</v>
      </c>
      <c r="F16" s="86">
        <f t="shared" si="3"/>
        <v>21</v>
      </c>
      <c r="G16" s="86">
        <f t="shared" si="3"/>
        <v>21</v>
      </c>
      <c r="H16" s="86">
        <f>H13+H10+H7</f>
        <v>77</v>
      </c>
      <c r="I16" s="206">
        <f>ROUND(H16/мес,1)</f>
        <v>7</v>
      </c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</row>
    <row r="17" spans="1:24" ht="30" customHeight="1" x14ac:dyDescent="0.25">
      <c r="A17" s="202"/>
      <c r="B17" s="202"/>
      <c r="C17" s="86" t="s">
        <v>37</v>
      </c>
      <c r="D17" s="87"/>
      <c r="E17" s="87"/>
      <c r="F17" s="87"/>
      <c r="G17" s="87"/>
      <c r="H17" s="87">
        <f>ROUND(H18/H16,2)</f>
        <v>0</v>
      </c>
      <c r="I17" s="87">
        <f>I18/I16</f>
        <v>0</v>
      </c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</row>
    <row r="18" spans="1:24" ht="30" customHeight="1" x14ac:dyDescent="0.25">
      <c r="A18" s="202"/>
      <c r="B18" s="202"/>
      <c r="C18" s="86" t="s">
        <v>38</v>
      </c>
      <c r="D18" s="87">
        <f>D9+D12+D15</f>
        <v>0</v>
      </c>
      <c r="E18" s="87">
        <f t="shared" ref="E18:G18" si="4">E9+E12+E15</f>
        <v>0</v>
      </c>
      <c r="F18" s="87">
        <f t="shared" si="4"/>
        <v>0</v>
      </c>
      <c r="G18" s="87">
        <f t="shared" si="4"/>
        <v>0</v>
      </c>
      <c r="H18" s="87">
        <f>SUM(D18:G18)</f>
        <v>0</v>
      </c>
      <c r="I18" s="87">
        <f>I9+I12+I15</f>
        <v>0</v>
      </c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</row>
    <row r="19" spans="1:24" ht="30" customHeight="1" x14ac:dyDescent="0.25">
      <c r="A19" s="207" t="s">
        <v>110</v>
      </c>
      <c r="B19" s="207"/>
      <c r="C19" s="53" t="s">
        <v>36</v>
      </c>
      <c r="D19" s="53">
        <f>D7+D10+D13</f>
        <v>14</v>
      </c>
      <c r="E19" s="53">
        <f t="shared" ref="E19:G19" si="5">E7+E10+E13</f>
        <v>21</v>
      </c>
      <c r="F19" s="53">
        <f t="shared" si="5"/>
        <v>21</v>
      </c>
      <c r="G19" s="53">
        <f t="shared" si="5"/>
        <v>21</v>
      </c>
      <c r="H19" s="53">
        <f>H7+H10+H13</f>
        <v>77</v>
      </c>
      <c r="I19" s="203">
        <f>ROUND(SUM(D19:G19)/мес,1)</f>
        <v>7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</row>
    <row r="20" spans="1:24" ht="30" customHeight="1" x14ac:dyDescent="0.25">
      <c r="A20" s="207"/>
      <c r="B20" s="207"/>
      <c r="C20" s="53" t="s">
        <v>37</v>
      </c>
      <c r="D20" s="53"/>
      <c r="E20" s="53"/>
      <c r="F20" s="53"/>
      <c r="G20" s="53"/>
      <c r="H20" s="54">
        <f>ROUND(H21/H19,2)</f>
        <v>0</v>
      </c>
      <c r="I20" s="87">
        <f>ROUND(I21/I19,2)</f>
        <v>0</v>
      </c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</row>
    <row r="21" spans="1:24" ht="30" customHeight="1" x14ac:dyDescent="0.25">
      <c r="A21" s="207"/>
      <c r="B21" s="207"/>
      <c r="C21" s="53" t="s">
        <v>38</v>
      </c>
      <c r="D21" s="54">
        <f>ROUND(D18/8*11,2)</f>
        <v>0</v>
      </c>
      <c r="E21" s="54">
        <f t="shared" ref="E21:G21" si="6">ROUND(E18/8*11,2)</f>
        <v>0</v>
      </c>
      <c r="F21" s="54">
        <f t="shared" si="6"/>
        <v>0</v>
      </c>
      <c r="G21" s="54">
        <f t="shared" si="6"/>
        <v>0</v>
      </c>
      <c r="H21" s="54">
        <f>SUM(D21:G21)</f>
        <v>0</v>
      </c>
      <c r="I21" s="87">
        <f>I18/8*11</f>
        <v>0</v>
      </c>
      <c r="J21" s="149"/>
      <c r="K21" s="149" t="s">
        <v>49</v>
      </c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</row>
    <row r="22" spans="1:24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</row>
    <row r="23" spans="1:24" x14ac:dyDescent="0.25">
      <c r="A23" s="108" t="s">
        <v>75</v>
      </c>
      <c r="B23" s="108"/>
      <c r="C23" s="100"/>
      <c r="F23" s="101" t="s">
        <v>76</v>
      </c>
      <c r="G23" s="102" t="s">
        <v>77</v>
      </c>
      <c r="H23" s="83"/>
      <c r="I23" s="83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</row>
    <row r="24" spans="1:24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</row>
    <row r="25" spans="1:24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</row>
    <row r="26" spans="1:24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</row>
    <row r="27" spans="1:24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</row>
    <row r="28" spans="1:24" x14ac:dyDescent="0.25">
      <c r="A28" s="83"/>
      <c r="B28" s="83"/>
      <c r="C28" s="83"/>
      <c r="D28" s="83"/>
      <c r="E28" s="83"/>
      <c r="F28" s="83"/>
      <c r="G28" s="83"/>
      <c r="H28" s="83"/>
      <c r="I28" s="83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</row>
    <row r="29" spans="1:24" x14ac:dyDescent="0.25">
      <c r="A29" s="83"/>
      <c r="B29" s="83"/>
      <c r="C29" s="83"/>
      <c r="D29" s="83"/>
      <c r="E29" s="83"/>
      <c r="F29" s="83"/>
      <c r="G29" s="83"/>
      <c r="H29" s="83"/>
      <c r="I29" s="83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</row>
    <row r="30" spans="1:24" x14ac:dyDescent="0.25">
      <c r="A30" s="83"/>
      <c r="B30" s="83"/>
      <c r="C30" s="83"/>
      <c r="D30" s="83"/>
      <c r="E30" s="83"/>
      <c r="F30" s="83"/>
      <c r="G30" s="83"/>
      <c r="H30" s="83"/>
      <c r="I30" s="83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</row>
    <row r="31" spans="1:24" x14ac:dyDescent="0.25">
      <c r="A31" s="83"/>
      <c r="B31" s="83"/>
      <c r="C31" s="83"/>
      <c r="D31" s="83"/>
      <c r="E31" s="83"/>
      <c r="F31" s="83"/>
      <c r="G31" s="83"/>
      <c r="H31" s="83"/>
      <c r="I31" s="83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</row>
    <row r="32" spans="1:24" x14ac:dyDescent="0.25">
      <c r="A32" s="83"/>
      <c r="B32" s="83"/>
      <c r="C32" s="83"/>
      <c r="D32" s="83"/>
      <c r="E32" s="83"/>
      <c r="F32" s="83"/>
      <c r="G32" s="83"/>
      <c r="H32" s="83"/>
      <c r="I32" s="83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</row>
    <row r="33" spans="1:24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</row>
    <row r="34" spans="1:24" x14ac:dyDescent="0.25">
      <c r="A34" s="149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</row>
    <row r="35" spans="1:24" x14ac:dyDescent="0.25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</row>
    <row r="36" spans="1:24" x14ac:dyDescent="0.25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</row>
    <row r="37" spans="1:24" x14ac:dyDescent="0.25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</row>
    <row r="38" spans="1:24" x14ac:dyDescent="0.25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</row>
    <row r="39" spans="1:24" x14ac:dyDescent="0.25">
      <c r="A39" s="149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</row>
    <row r="40" spans="1:24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</row>
    <row r="41" spans="1:24" x14ac:dyDescent="0.25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</row>
    <row r="42" spans="1:24" x14ac:dyDescent="0.25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</row>
    <row r="43" spans="1:24" x14ac:dyDescent="0.25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</row>
    <row r="44" spans="1:24" x14ac:dyDescent="0.25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</row>
    <row r="45" spans="1:24" x14ac:dyDescent="0.25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</row>
  </sheetData>
  <mergeCells count="19">
    <mergeCell ref="A10:A12"/>
    <mergeCell ref="B10:B12"/>
    <mergeCell ref="A13:A15"/>
    <mergeCell ref="B13:B15"/>
    <mergeCell ref="A23:B23"/>
    <mergeCell ref="A16:A18"/>
    <mergeCell ref="B16:B18"/>
    <mergeCell ref="A19:A21"/>
    <mergeCell ref="B19:B21"/>
    <mergeCell ref="A7:A9"/>
    <mergeCell ref="B7:B9"/>
    <mergeCell ref="A2:I2"/>
    <mergeCell ref="A3:I3"/>
    <mergeCell ref="A4:A5"/>
    <mergeCell ref="B4:B5"/>
    <mergeCell ref="C4:C5"/>
    <mergeCell ref="D4:G4"/>
    <mergeCell ref="H4:H5"/>
    <mergeCell ref="I4:I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="60" zoomScaleNormal="100" workbookViewId="0">
      <selection activeCell="E8" sqref="E8"/>
    </sheetView>
  </sheetViews>
  <sheetFormatPr defaultRowHeight="15.75" x14ac:dyDescent="0.25"/>
  <cols>
    <col min="1" max="1" width="5.140625" style="209" customWidth="1"/>
    <col min="2" max="2" width="21.140625" style="209" customWidth="1"/>
    <col min="3" max="3" width="10.7109375" style="209" customWidth="1"/>
    <col min="4" max="4" width="8.28515625" style="209" customWidth="1"/>
    <col min="5" max="5" width="10" style="209" customWidth="1"/>
    <col min="6" max="7" width="9.85546875" style="209" customWidth="1"/>
    <col min="8" max="8" width="10.7109375" style="209" customWidth="1"/>
    <col min="9" max="11" width="12.7109375" style="209" customWidth="1"/>
    <col min="12" max="12" width="12.7109375" style="228" customWidth="1"/>
    <col min="13" max="16384" width="9.140625" style="209"/>
  </cols>
  <sheetData>
    <row r="1" spans="1:12" x14ac:dyDescent="0.25">
      <c r="A1" s="208" t="s">
        <v>162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x14ac:dyDescent="0.25">
      <c r="A2" s="210" t="s">
        <v>56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39" customHeight="1" x14ac:dyDescent="0.25">
      <c r="A3" s="211" t="s">
        <v>50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5" customHeight="1" x14ac:dyDescent="0.25">
      <c r="A4" s="212" t="s">
        <v>55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ht="121.5" customHeight="1" x14ac:dyDescent="0.25">
      <c r="A5" s="213" t="s">
        <v>0</v>
      </c>
      <c r="B5" s="213" t="s">
        <v>3</v>
      </c>
      <c r="C5" s="214" t="s">
        <v>4</v>
      </c>
      <c r="D5" s="215" t="s">
        <v>10</v>
      </c>
      <c r="E5" s="214" t="s">
        <v>5</v>
      </c>
      <c r="F5" s="215" t="s">
        <v>108</v>
      </c>
      <c r="G5" s="214" t="s">
        <v>109</v>
      </c>
      <c r="H5" s="214" t="s">
        <v>53</v>
      </c>
      <c r="I5" s="214" t="s">
        <v>112</v>
      </c>
      <c r="J5" s="214" t="s">
        <v>54</v>
      </c>
      <c r="K5" s="215" t="s">
        <v>63</v>
      </c>
      <c r="L5" s="216" t="s">
        <v>64</v>
      </c>
    </row>
    <row r="6" spans="1:12" x14ac:dyDescent="0.25">
      <c r="A6" s="217">
        <v>1</v>
      </c>
      <c r="B6" s="217">
        <v>2</v>
      </c>
      <c r="C6" s="218">
        <v>3</v>
      </c>
      <c r="D6" s="217">
        <v>4</v>
      </c>
      <c r="E6" s="217">
        <v>5</v>
      </c>
      <c r="F6" s="217">
        <v>6</v>
      </c>
      <c r="G6" s="218">
        <v>7</v>
      </c>
      <c r="H6" s="217">
        <v>8</v>
      </c>
      <c r="I6" s="217">
        <v>9</v>
      </c>
      <c r="J6" s="217">
        <v>10</v>
      </c>
      <c r="K6" s="215">
        <v>11</v>
      </c>
      <c r="L6" s="219">
        <v>12</v>
      </c>
    </row>
    <row r="7" spans="1:12" ht="31.5" x14ac:dyDescent="0.25">
      <c r="A7" s="220">
        <v>1</v>
      </c>
      <c r="B7" s="221" t="s">
        <v>65</v>
      </c>
      <c r="C7" s="222" t="s">
        <v>40</v>
      </c>
      <c r="D7" s="223">
        <f>'Форма 6.3'!I7</f>
        <v>1</v>
      </c>
      <c r="E7" s="224">
        <f>'Форма 6.2'!C11</f>
        <v>0</v>
      </c>
      <c r="F7" s="224">
        <f>ROUND(E7*55%*0.85,2)</f>
        <v>0</v>
      </c>
      <c r="G7" s="224">
        <f>ROUND(E7*32%*0.8,2)</f>
        <v>0</v>
      </c>
      <c r="H7" s="224">
        <f>E7+F7+G7</f>
        <v>0</v>
      </c>
      <c r="I7" s="224">
        <f>ROUND('Форма 6.1'!$G$18/'Форма 6.1'!$F$10/'Форма 6.1'!$D$14,2)</f>
        <v>0</v>
      </c>
      <c r="J7" s="224">
        <f>ROUND('Форма 6.1'!$G$22/'Форма 6.1'!$F$10/'Форма 6.1'!$D$14,2)</f>
        <v>0</v>
      </c>
      <c r="K7" s="224">
        <f>H7+I7+J7</f>
        <v>0</v>
      </c>
      <c r="L7" s="225">
        <f>ROUND(K7/'Форма 6.2'!C9/1.5,2)</f>
        <v>0</v>
      </c>
    </row>
    <row r="8" spans="1:12" ht="31.5" x14ac:dyDescent="0.25">
      <c r="A8" s="220">
        <f>A7+1</f>
        <v>2</v>
      </c>
      <c r="B8" s="221" t="s">
        <v>66</v>
      </c>
      <c r="C8" s="222" t="s">
        <v>40</v>
      </c>
      <c r="D8" s="223">
        <f>'Форма 6.3'!I10</f>
        <v>5</v>
      </c>
      <c r="E8" s="224">
        <f>'Форма 6.2'!D11</f>
        <v>0</v>
      </c>
      <c r="F8" s="224">
        <f t="shared" ref="F8:F9" si="0">ROUND(E8*55%*0.85,2)</f>
        <v>0</v>
      </c>
      <c r="G8" s="224">
        <f t="shared" ref="G8:G9" si="1">ROUND(E8*32%*0.8,2)</f>
        <v>0</v>
      </c>
      <c r="H8" s="224">
        <f t="shared" ref="H8:H9" si="2">E8+F8+G8</f>
        <v>0</v>
      </c>
      <c r="I8" s="224">
        <f>ROUND('Форма 6.1'!$G$18/'Форма 6.1'!$F$10/'Форма 6.1'!$D$14,2)</f>
        <v>0</v>
      </c>
      <c r="J8" s="224">
        <f>ROUND('Форма 6.1'!$G$22/'Форма 6.1'!$F$10/'Форма 6.1'!$D$14,2)</f>
        <v>0</v>
      </c>
      <c r="K8" s="224">
        <f>H8+I8+J8</f>
        <v>0</v>
      </c>
      <c r="L8" s="225">
        <f>ROUND(K8/'Форма 6.2'!D9/1.5,2)</f>
        <v>0</v>
      </c>
    </row>
    <row r="9" spans="1:12" ht="47.25" x14ac:dyDescent="0.25">
      <c r="A9" s="220">
        <f t="shared" ref="A9" si="3">A8+1</f>
        <v>3</v>
      </c>
      <c r="B9" s="226" t="s">
        <v>67</v>
      </c>
      <c r="C9" s="222" t="s">
        <v>40</v>
      </c>
      <c r="D9" s="223">
        <f>'Форма 6.3'!I13</f>
        <v>1</v>
      </c>
      <c r="E9" s="224">
        <f>'Форма 6.2'!E11</f>
        <v>0</v>
      </c>
      <c r="F9" s="224">
        <f t="shared" si="0"/>
        <v>0</v>
      </c>
      <c r="G9" s="224">
        <f t="shared" si="1"/>
        <v>0</v>
      </c>
      <c r="H9" s="224">
        <f t="shared" si="2"/>
        <v>0</v>
      </c>
      <c r="I9" s="224">
        <f>ROUND('Форма 6.1'!$G$18/'Форма 6.1'!$F$10/'Форма 6.1'!$D$14,2)</f>
        <v>0</v>
      </c>
      <c r="J9" s="224">
        <f>ROUND('Форма 6.1'!$G$22/'Форма 6.1'!$F$10/'Форма 6.1'!$D$14,2)</f>
        <v>0</v>
      </c>
      <c r="K9" s="224">
        <f>H9+I9+J9</f>
        <v>0</v>
      </c>
      <c r="L9" s="225">
        <f>ROUND(K9/'Форма 6.2'!E9/1.5,2)</f>
        <v>0</v>
      </c>
    </row>
    <row r="10" spans="1:12" x14ac:dyDescent="0.25">
      <c r="B10" s="227"/>
    </row>
    <row r="11" spans="1:12" ht="15" customHeight="1" x14ac:dyDescent="0.25">
      <c r="A11" s="229" t="s">
        <v>75</v>
      </c>
      <c r="B11" s="229"/>
      <c r="C11" s="229"/>
      <c r="D11" s="229"/>
      <c r="E11" s="229"/>
      <c r="F11" s="229"/>
      <c r="G11" s="230"/>
      <c r="H11" s="231" t="s">
        <v>76</v>
      </c>
      <c r="I11" s="230"/>
      <c r="J11" s="232" t="s">
        <v>77</v>
      </c>
    </row>
    <row r="12" spans="1:12" x14ac:dyDescent="0.25">
      <c r="A12" s="230"/>
      <c r="B12" s="230"/>
      <c r="C12" s="230"/>
      <c r="D12" s="230"/>
      <c r="E12" s="230"/>
      <c r="F12" s="230"/>
      <c r="G12" s="230"/>
      <c r="H12" s="230"/>
      <c r="I12" s="230"/>
      <c r="J12" s="230"/>
    </row>
    <row r="14" spans="1:12" x14ac:dyDescent="0.25">
      <c r="I14" s="233"/>
      <c r="J14" s="233"/>
    </row>
    <row r="15" spans="1:12" x14ac:dyDescent="0.25">
      <c r="I15" s="233"/>
      <c r="J15" s="233"/>
    </row>
    <row r="16" spans="1:12" x14ac:dyDescent="0.25">
      <c r="I16" s="234"/>
      <c r="J16" s="235"/>
    </row>
    <row r="17" spans="9:10" x14ac:dyDescent="0.25">
      <c r="I17" s="234"/>
      <c r="J17" s="234"/>
    </row>
  </sheetData>
  <mergeCells count="5">
    <mergeCell ref="A4:L4"/>
    <mergeCell ref="A1:L1"/>
    <mergeCell ref="A2:L2"/>
    <mergeCell ref="A3:L3"/>
    <mergeCell ref="A11:F1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3" sqref="A23"/>
    </sheetView>
  </sheetViews>
  <sheetFormatPr defaultRowHeight="15" x14ac:dyDescent="0.25"/>
  <cols>
    <col min="1" max="1" width="106.85546875" customWidth="1"/>
  </cols>
  <sheetData>
    <row r="1" spans="1:2" x14ac:dyDescent="0.25">
      <c r="A1" s="6" t="s">
        <v>141</v>
      </c>
    </row>
    <row r="2" spans="1:2" x14ac:dyDescent="0.25">
      <c r="A2" s="6" t="s">
        <v>142</v>
      </c>
    </row>
    <row r="3" spans="1:2" x14ac:dyDescent="0.25">
      <c r="A3" s="7" t="s">
        <v>143</v>
      </c>
    </row>
    <row r="4" spans="1:2" ht="30" x14ac:dyDescent="0.25">
      <c r="A4" s="8" t="s">
        <v>144</v>
      </c>
    </row>
    <row r="5" spans="1:2" x14ac:dyDescent="0.25">
      <c r="A5" s="8" t="s">
        <v>145</v>
      </c>
    </row>
    <row r="6" spans="1:2" ht="30" x14ac:dyDescent="0.25">
      <c r="A6" s="8" t="s">
        <v>146</v>
      </c>
    </row>
    <row r="7" spans="1:2" x14ac:dyDescent="0.25">
      <c r="A7" s="8" t="s">
        <v>92</v>
      </c>
    </row>
    <row r="8" spans="1:2" ht="15" customHeight="1" x14ac:dyDescent="0.25">
      <c r="A8" s="8" t="s">
        <v>136</v>
      </c>
    </row>
    <row r="9" spans="1:2" x14ac:dyDescent="0.25">
      <c r="A9" s="6" t="s">
        <v>147</v>
      </c>
    </row>
    <row r="10" spans="1:2" ht="30" x14ac:dyDescent="0.25">
      <c r="A10" s="8" t="s">
        <v>148</v>
      </c>
    </row>
    <row r="11" spans="1:2" ht="62.25" customHeight="1" x14ac:dyDescent="0.25">
      <c r="A11" s="8" t="s">
        <v>93</v>
      </c>
    </row>
    <row r="12" spans="1:2" ht="60" x14ac:dyDescent="0.25">
      <c r="A12" s="8" t="s">
        <v>149</v>
      </c>
      <c r="B12" s="3"/>
    </row>
    <row r="13" spans="1:2" ht="45" x14ac:dyDescent="0.25">
      <c r="A13" s="8" t="s">
        <v>138</v>
      </c>
    </row>
    <row r="14" spans="1:2" s="2" customFormat="1" x14ac:dyDescent="0.25">
      <c r="A14" s="9" t="s">
        <v>150</v>
      </c>
    </row>
    <row r="15" spans="1:2" x14ac:dyDescent="0.25">
      <c r="A15" s="8" t="s">
        <v>151</v>
      </c>
    </row>
    <row r="16" spans="1:2" ht="30" x14ac:dyDescent="0.25">
      <c r="A16" s="8" t="s">
        <v>135</v>
      </c>
    </row>
    <row r="17" spans="1:1" ht="30" x14ac:dyDescent="0.25">
      <c r="A17" s="8" t="s">
        <v>152</v>
      </c>
    </row>
    <row r="18" spans="1:1" ht="30" x14ac:dyDescent="0.25">
      <c r="A18" s="8" t="s">
        <v>153</v>
      </c>
    </row>
    <row r="19" spans="1:1" x14ac:dyDescent="0.25">
      <c r="A19" s="9" t="s">
        <v>154</v>
      </c>
    </row>
    <row r="20" spans="1:1" x14ac:dyDescent="0.25">
      <c r="A20" s="8" t="s">
        <v>155</v>
      </c>
    </row>
    <row r="21" spans="1:1" ht="45" x14ac:dyDescent="0.25">
      <c r="A21" s="8" t="s">
        <v>156</v>
      </c>
    </row>
    <row r="22" spans="1:1" ht="30" x14ac:dyDescent="0.25">
      <c r="A22" s="8" t="s">
        <v>137</v>
      </c>
    </row>
    <row r="23" spans="1:1" x14ac:dyDescent="0.25">
      <c r="A23" s="1"/>
    </row>
    <row r="24" spans="1:1" x14ac:dyDescent="0.25">
      <c r="A24" s="1"/>
    </row>
    <row r="25" spans="1:1" x14ac:dyDescent="0.25">
      <c r="A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Форма 6.1</vt:lpstr>
      <vt:lpstr>Расчет 1-01</vt:lpstr>
      <vt:lpstr>Форма 6.2</vt:lpstr>
      <vt:lpstr>Расчет 1-02</vt:lpstr>
      <vt:lpstr>Форма 6.3</vt:lpstr>
      <vt:lpstr>Форма 6.4</vt:lpstr>
      <vt:lpstr>Инструкция</vt:lpstr>
      <vt:lpstr>мес</vt:lpstr>
      <vt:lpstr>'Расчет 1-01'!Область_печати</vt:lpstr>
      <vt:lpstr>'Форма 6.1'!Область_печати</vt:lpstr>
      <vt:lpstr>'Форма 6.2'!Область_печати</vt:lpstr>
      <vt:lpstr>'Форма 6.3'!Область_печати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ОЮ</dc:creator>
  <cp:lastModifiedBy>Фролова Елена Сергеевна</cp:lastModifiedBy>
  <cp:lastPrinted>2015-11-18T07:24:11Z</cp:lastPrinted>
  <dcterms:created xsi:type="dcterms:W3CDTF">2014-02-06T03:42:54Z</dcterms:created>
  <dcterms:modified xsi:type="dcterms:W3CDTF">2015-11-18T07:24:24Z</dcterms:modified>
</cp:coreProperties>
</file>